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15" windowWidth="15300" windowHeight="3540" tabRatio="912"/>
  </bookViews>
  <sheets>
    <sheet name="перечень инвест.проектов Ф.2." sheetId="3" r:id="rId1"/>
  </sheets>
  <calcPr calcId="145621"/>
</workbook>
</file>

<file path=xl/calcChain.xml><?xml version="1.0" encoding="utf-8"?>
<calcChain xmlns="http://schemas.openxmlformats.org/spreadsheetml/2006/main">
  <c r="K54" i="3" l="1"/>
  <c r="X72" i="3"/>
  <c r="X71" i="3"/>
  <c r="BA47" i="3" l="1"/>
  <c r="BA58" i="3"/>
  <c r="BA54" i="3"/>
  <c r="BU47" i="3" l="1"/>
  <c r="BK47" i="3"/>
  <c r="BK48" i="3"/>
  <c r="X48" i="3"/>
  <c r="AM18" i="3"/>
  <c r="AM38" i="3"/>
  <c r="AL38" i="3"/>
  <c r="AL37" i="3" s="1"/>
  <c r="AK38" i="3"/>
  <c r="AJ38" i="3"/>
  <c r="AI38" i="3"/>
  <c r="AI37" i="3" s="1"/>
  <c r="AM37" i="3"/>
  <c r="AK37" i="3"/>
  <c r="AJ37" i="3"/>
  <c r="BG86" i="3"/>
  <c r="BF86" i="3"/>
  <c r="BE86" i="3"/>
  <c r="BD86" i="3"/>
  <c r="BC86" i="3"/>
  <c r="BF87" i="3"/>
  <c r="BE87" i="3"/>
  <c r="BD87" i="3"/>
  <c r="BC87" i="3"/>
  <c r="BB87" i="3"/>
  <c r="BC96" i="3"/>
  <c r="AX96" i="3"/>
  <c r="AX95" i="3" s="1"/>
  <c r="AX97" i="3"/>
  <c r="BC91" i="3"/>
  <c r="BC90" i="3"/>
  <c r="BC89" i="3"/>
  <c r="BC88" i="3"/>
  <c r="BC66" i="3"/>
  <c r="BC65" i="3"/>
  <c r="BC64" i="3"/>
  <c r="BF63" i="3"/>
  <c r="BC63" i="3" s="1"/>
  <c r="BF62" i="3"/>
  <c r="BC62" i="3" s="1"/>
  <c r="BF61" i="3"/>
  <c r="BC61" i="3" s="1"/>
  <c r="BF60" i="3"/>
  <c r="BC60" i="3" s="1"/>
  <c r="BC59" i="3"/>
  <c r="BC58" i="3"/>
  <c r="BC57" i="3"/>
  <c r="BC56" i="3"/>
  <c r="BC55" i="3"/>
  <c r="BC54" i="3"/>
  <c r="BC53" i="3"/>
  <c r="BC52" i="3"/>
  <c r="BC51" i="3"/>
  <c r="BC48" i="3"/>
  <c r="BC47" i="3"/>
  <c r="BC45" i="3"/>
  <c r="BC44" i="3"/>
  <c r="BC43" i="3"/>
  <c r="BC42" i="3"/>
  <c r="BC41" i="3"/>
  <c r="BC40" i="3"/>
  <c r="BC39" i="3"/>
  <c r="AS18" i="3"/>
  <c r="AV18" i="3"/>
  <c r="BB95" i="3"/>
  <c r="BB92" i="3"/>
  <c r="BA92" i="3"/>
  <c r="AZ92" i="3"/>
  <c r="AY92" i="3"/>
  <c r="AX92" i="3"/>
  <c r="BA95" i="3"/>
  <c r="AZ95" i="3"/>
  <c r="AY95" i="3"/>
  <c r="AX93" i="3"/>
  <c r="BB70" i="3"/>
  <c r="BA70" i="3"/>
  <c r="BA69" i="3" s="1"/>
  <c r="AZ70" i="3"/>
  <c r="AY70" i="3"/>
  <c r="AY69" i="3" s="1"/>
  <c r="BB69" i="3"/>
  <c r="AZ69" i="3"/>
  <c r="BB67" i="3"/>
  <c r="BA67" i="3"/>
  <c r="AZ67" i="3"/>
  <c r="AY67" i="3"/>
  <c r="AX67" i="3"/>
  <c r="BB49" i="3"/>
  <c r="AZ49" i="3"/>
  <c r="AY49" i="3"/>
  <c r="BB50" i="3"/>
  <c r="BA50" i="3"/>
  <c r="BA49" i="3" s="1"/>
  <c r="AZ50" i="3"/>
  <c r="AY50" i="3"/>
  <c r="BB46" i="3"/>
  <c r="BA46" i="3"/>
  <c r="BA37" i="3" s="1"/>
  <c r="AZ46" i="3"/>
  <c r="AY46" i="3"/>
  <c r="BB38" i="3"/>
  <c r="BA38" i="3"/>
  <c r="AZ38" i="3"/>
  <c r="AY38" i="3"/>
  <c r="AX38" i="3"/>
  <c r="BB37" i="3"/>
  <c r="AZ37" i="3"/>
  <c r="AY37" i="3"/>
  <c r="AW36" i="3"/>
  <c r="AV36" i="3"/>
  <c r="AU36" i="3"/>
  <c r="AT36" i="3"/>
  <c r="AS36" i="3"/>
  <c r="L87" i="3" l="1"/>
  <c r="K87" i="3"/>
  <c r="L70" i="3"/>
  <c r="K70" i="3"/>
  <c r="S95" i="3"/>
  <c r="S92" i="3"/>
  <c r="S86" i="3" s="1"/>
  <c r="S70" i="3"/>
  <c r="S37" i="3"/>
  <c r="S38" i="3"/>
  <c r="S46" i="3"/>
  <c r="Y18" i="3"/>
  <c r="X92" i="3"/>
  <c r="W92" i="3"/>
  <c r="V92" i="3"/>
  <c r="U92" i="3"/>
  <c r="X95" i="3"/>
  <c r="W95" i="3"/>
  <c r="V95" i="3"/>
  <c r="U95" i="3"/>
  <c r="T95" i="3"/>
  <c r="V86" i="3"/>
  <c r="U86" i="3"/>
  <c r="X46" i="3"/>
  <c r="W46" i="3"/>
  <c r="V46" i="3"/>
  <c r="U46" i="3"/>
  <c r="U37" i="3"/>
  <c r="X38" i="3"/>
  <c r="X37" i="3" s="1"/>
  <c r="U38" i="3"/>
  <c r="X97" i="3"/>
  <c r="BU96" i="3"/>
  <c r="BU39" i="3"/>
  <c r="V51" i="3" l="1"/>
  <c r="V45" i="3"/>
  <c r="V43" i="3"/>
  <c r="V42" i="3"/>
  <c r="V41" i="3"/>
  <c r="W50" i="3" l="1"/>
  <c r="V50" i="3"/>
  <c r="W38" i="3"/>
  <c r="W37" i="3" s="1"/>
  <c r="V38" i="3"/>
  <c r="V37" i="3" s="1"/>
  <c r="H46" i="3"/>
  <c r="H38" i="3"/>
  <c r="AN41" i="3"/>
  <c r="AX41" i="3"/>
  <c r="BH41" i="3"/>
  <c r="BS41" i="3"/>
  <c r="BT41" i="3"/>
  <c r="BU41" i="3"/>
  <c r="BV41" i="3"/>
  <c r="AN42" i="3"/>
  <c r="AX42" i="3"/>
  <c r="BH42" i="3"/>
  <c r="BS42" i="3"/>
  <c r="BT42" i="3"/>
  <c r="BU42" i="3"/>
  <c r="AN43" i="3"/>
  <c r="AX43" i="3"/>
  <c r="BH43" i="3"/>
  <c r="BS43" i="3"/>
  <c r="BT43" i="3"/>
  <c r="BU43" i="3"/>
  <c r="BV43" i="3"/>
  <c r="AN44" i="3"/>
  <c r="AX44" i="3"/>
  <c r="BH44" i="3"/>
  <c r="BS44" i="3"/>
  <c r="BT44" i="3"/>
  <c r="BU44" i="3"/>
  <c r="BV44" i="3"/>
  <c r="AN45" i="3"/>
  <c r="BA45" i="3"/>
  <c r="AX45" i="3" s="1"/>
  <c r="BH45" i="3"/>
  <c r="BS45" i="3"/>
  <c r="BT45" i="3"/>
  <c r="BU45" i="3"/>
  <c r="BV45" i="3"/>
  <c r="BR44" i="3" l="1"/>
  <c r="BR43" i="3"/>
  <c r="BR42" i="3"/>
  <c r="BR41" i="3"/>
  <c r="H37" i="3"/>
  <c r="BR45" i="3"/>
  <c r="S54" i="3"/>
  <c r="S50" i="3" s="1"/>
  <c r="S49" i="3" s="1"/>
  <c r="S45" i="3"/>
  <c r="S43" i="3"/>
  <c r="U43" i="3" s="1"/>
  <c r="X43" i="3" s="1"/>
  <c r="S57" i="3"/>
  <c r="S56" i="3"/>
  <c r="S51" i="3"/>
  <c r="U51" i="3" s="1"/>
  <c r="S91" i="3"/>
  <c r="S88" i="3"/>
  <c r="U88" i="3" s="1"/>
  <c r="S68" i="3"/>
  <c r="U68" i="3" s="1"/>
  <c r="S55" i="3"/>
  <c r="S53" i="3"/>
  <c r="U53" i="3" s="1"/>
  <c r="S52" i="3"/>
  <c r="S39" i="3"/>
  <c r="U91" i="3"/>
  <c r="U52" i="3"/>
  <c r="U55" i="3"/>
  <c r="U56" i="3"/>
  <c r="U57" i="3"/>
  <c r="U45" i="3"/>
  <c r="X45" i="3" s="1"/>
  <c r="AG52" i="3"/>
  <c r="AD71" i="3"/>
  <c r="I51" i="3"/>
  <c r="I40" i="3"/>
  <c r="I39" i="3"/>
  <c r="U54" i="3" l="1"/>
  <c r="U50" i="3" s="1"/>
  <c r="R41" i="3"/>
  <c r="S41" i="3" s="1"/>
  <c r="U41" i="3" s="1"/>
  <c r="R42" i="3" l="1"/>
  <c r="S42" i="3" s="1"/>
  <c r="U42" i="3" s="1"/>
  <c r="R59" i="3" l="1"/>
  <c r="S59" i="3" s="1"/>
  <c r="U59" i="3" s="1"/>
  <c r="R58" i="3" l="1"/>
  <c r="S58" i="3" s="1"/>
  <c r="U58" i="3" s="1"/>
  <c r="R89" i="3" l="1"/>
  <c r="S89" i="3" s="1"/>
  <c r="BU71" i="3" l="1"/>
  <c r="BV47" i="3" l="1"/>
  <c r="R93" i="3" l="1"/>
  <c r="S93" i="3" s="1"/>
  <c r="U93" i="3" s="1"/>
  <c r="R97" i="3" l="1"/>
  <c r="S97" i="3" s="1"/>
  <c r="U97" i="3" s="1"/>
  <c r="R66" i="3"/>
  <c r="S66" i="3" s="1"/>
  <c r="U66" i="3" s="1"/>
  <c r="X66" i="3" s="1"/>
  <c r="R65" i="3"/>
  <c r="S65" i="3" s="1"/>
  <c r="U65" i="3" s="1"/>
  <c r="X65" i="3" s="1"/>
  <c r="R64" i="3"/>
  <c r="S64" i="3" s="1"/>
  <c r="U64" i="3" s="1"/>
  <c r="X64" i="3" s="1"/>
  <c r="R63" i="3"/>
  <c r="S63" i="3" s="1"/>
  <c r="U63" i="3" s="1"/>
  <c r="X63" i="3" s="1"/>
  <c r="R62" i="3"/>
  <c r="S62" i="3" s="1"/>
  <c r="U62" i="3" s="1"/>
  <c r="X62" i="3" s="1"/>
  <c r="R61" i="3"/>
  <c r="S61" i="3" s="1"/>
  <c r="U61" i="3" s="1"/>
  <c r="X61" i="3" s="1"/>
  <c r="R60" i="3"/>
  <c r="S60" i="3" s="1"/>
  <c r="U60" i="3" s="1"/>
  <c r="X60" i="3" s="1"/>
  <c r="R90" i="3"/>
  <c r="S90" i="3" s="1"/>
  <c r="U90" i="3" s="1"/>
  <c r="BK60" i="3"/>
  <c r="BK61" i="3"/>
  <c r="BK62" i="3"/>
  <c r="BK63" i="3"/>
  <c r="BU58" i="3" l="1"/>
  <c r="BH48" i="3"/>
  <c r="AX90" i="3"/>
  <c r="AX91" i="3" l="1"/>
  <c r="AX89" i="3"/>
  <c r="AX88" i="3"/>
  <c r="AX72" i="3"/>
  <c r="AX71" i="3"/>
  <c r="AX70" i="3" s="1"/>
  <c r="AX69" i="3" s="1"/>
  <c r="AX66" i="3"/>
  <c r="AX65" i="3"/>
  <c r="AX64" i="3"/>
  <c r="AX63" i="3"/>
  <c r="AX62" i="3"/>
  <c r="AX61" i="3"/>
  <c r="AX60" i="3"/>
  <c r="AX59" i="3"/>
  <c r="AX58" i="3"/>
  <c r="AX57" i="3"/>
  <c r="AX56" i="3"/>
  <c r="AX55" i="3"/>
  <c r="AX54" i="3"/>
  <c r="AX53" i="3"/>
  <c r="AX52" i="3"/>
  <c r="AX51" i="3"/>
  <c r="AX48" i="3"/>
  <c r="AX47" i="3"/>
  <c r="AX40" i="3"/>
  <c r="AX39" i="3"/>
  <c r="AS68" i="3"/>
  <c r="AS72" i="3"/>
  <c r="AS71" i="3"/>
  <c r="AS93" i="3"/>
  <c r="AS97" i="3"/>
  <c r="AW95" i="3"/>
  <c r="AV95" i="3"/>
  <c r="AU95" i="3"/>
  <c r="AT95" i="3"/>
  <c r="AN71" i="3"/>
  <c r="AX50" i="3" l="1"/>
  <c r="AX49" i="3" s="1"/>
  <c r="AX46" i="3"/>
  <c r="AX37" i="3" s="1"/>
  <c r="AS95" i="3"/>
  <c r="AG48" i="3"/>
  <c r="BU48" i="3" s="1"/>
  <c r="BL70" i="3"/>
  <c r="BL69" i="3" s="1"/>
  <c r="BJ70" i="3"/>
  <c r="BI70" i="3"/>
  <c r="BI69" i="3" s="1"/>
  <c r="BJ69" i="3"/>
  <c r="BG70" i="3"/>
  <c r="BG69" i="3" s="1"/>
  <c r="BF70" i="3"/>
  <c r="BE70" i="3"/>
  <c r="BE69" i="3" s="1"/>
  <c r="BD70" i="3"/>
  <c r="BC70" i="3"/>
  <c r="BC69" i="3" s="1"/>
  <c r="BF69" i="3"/>
  <c r="BD69" i="3"/>
  <c r="AW70" i="3"/>
  <c r="AW69" i="3" s="1"/>
  <c r="AV70" i="3"/>
  <c r="AV69" i="3" s="1"/>
  <c r="AU70" i="3"/>
  <c r="AT70" i="3"/>
  <c r="AT69" i="3" s="1"/>
  <c r="AS70" i="3"/>
  <c r="AS69" i="3" s="1"/>
  <c r="AU69" i="3"/>
  <c r="AR70" i="3"/>
  <c r="AQ70" i="3"/>
  <c r="AQ69" i="3" s="1"/>
  <c r="AP70" i="3"/>
  <c r="AP69" i="3" s="1"/>
  <c r="AO70" i="3"/>
  <c r="AO69" i="3" s="1"/>
  <c r="AR69" i="3"/>
  <c r="AM70" i="3"/>
  <c r="AM69" i="3" s="1"/>
  <c r="AL70" i="3"/>
  <c r="AK70" i="3"/>
  <c r="AK69" i="3" s="1"/>
  <c r="AJ70" i="3"/>
  <c r="AI70" i="3"/>
  <c r="AI69" i="3" s="1"/>
  <c r="AL69" i="3"/>
  <c r="AJ69" i="3"/>
  <c r="BG92" i="3"/>
  <c r="BF92" i="3"/>
  <c r="BE92" i="3"/>
  <c r="BD92" i="3"/>
  <c r="BC92" i="3"/>
  <c r="AW92" i="3"/>
  <c r="AV92" i="3"/>
  <c r="AU92" i="3"/>
  <c r="AT92" i="3"/>
  <c r="AS92" i="3"/>
  <c r="AM92" i="3"/>
  <c r="AL92" i="3"/>
  <c r="AK92" i="3"/>
  <c r="AJ92" i="3"/>
  <c r="AI92" i="3"/>
  <c r="BG67" i="3"/>
  <c r="BF67" i="3"/>
  <c r="BE67" i="3"/>
  <c r="BD67" i="3"/>
  <c r="BC67" i="3"/>
  <c r="AW67" i="3"/>
  <c r="AV67" i="3"/>
  <c r="AU67" i="3"/>
  <c r="AT67" i="3"/>
  <c r="AS67" i="3"/>
  <c r="AR67" i="3"/>
  <c r="AQ67" i="3"/>
  <c r="AP67" i="3"/>
  <c r="AO67" i="3"/>
  <c r="AM67" i="3"/>
  <c r="AL67" i="3"/>
  <c r="AK67" i="3"/>
  <c r="AJ67" i="3"/>
  <c r="AI67" i="3"/>
  <c r="BG50" i="3"/>
  <c r="BF50" i="3"/>
  <c r="BE50" i="3"/>
  <c r="BD50" i="3"/>
  <c r="BD49" i="3" s="1"/>
  <c r="BC50" i="3"/>
  <c r="BF49" i="3"/>
  <c r="AW50" i="3"/>
  <c r="AW49" i="3" s="1"/>
  <c r="AV50" i="3"/>
  <c r="AU50" i="3"/>
  <c r="AU49" i="3" s="1"/>
  <c r="AT50" i="3"/>
  <c r="AS50" i="3"/>
  <c r="AS49" i="3" s="1"/>
  <c r="AV49" i="3"/>
  <c r="AT49" i="3"/>
  <c r="AM50" i="3"/>
  <c r="AL50" i="3"/>
  <c r="AL49" i="3" s="1"/>
  <c r="AL36" i="3" s="1"/>
  <c r="AL18" i="3" s="1"/>
  <c r="AK50" i="3"/>
  <c r="AJ50" i="3"/>
  <c r="AJ49" i="3" s="1"/>
  <c r="AJ36" i="3" s="1"/>
  <c r="AJ18" i="3" s="1"/>
  <c r="AI50" i="3"/>
  <c r="AM49" i="3"/>
  <c r="AM36" i="3" s="1"/>
  <c r="AK49" i="3"/>
  <c r="AK36" i="3" s="1"/>
  <c r="AK18" i="3" s="1"/>
  <c r="AI49" i="3"/>
  <c r="AI36" i="3" s="1"/>
  <c r="AI18" i="3" s="1"/>
  <c r="BL46" i="3"/>
  <c r="BK46" i="3"/>
  <c r="BJ46" i="3"/>
  <c r="BI46" i="3"/>
  <c r="BG46" i="3"/>
  <c r="BF46" i="3"/>
  <c r="BE46" i="3"/>
  <c r="BD46" i="3"/>
  <c r="BC46" i="3"/>
  <c r="AW46" i="3"/>
  <c r="AV46" i="3"/>
  <c r="AU46" i="3"/>
  <c r="AT46" i="3"/>
  <c r="AS46" i="3"/>
  <c r="BL38" i="3"/>
  <c r="BK38" i="3"/>
  <c r="BJ38" i="3"/>
  <c r="BJ37" i="3" s="1"/>
  <c r="BI38" i="3"/>
  <c r="BL37" i="3"/>
  <c r="BG38" i="3"/>
  <c r="BG37" i="3" s="1"/>
  <c r="BF38" i="3"/>
  <c r="BE38" i="3"/>
  <c r="BD38" i="3"/>
  <c r="BC38" i="3"/>
  <c r="BC37" i="3" s="1"/>
  <c r="BE37" i="3"/>
  <c r="AW38" i="3"/>
  <c r="AW37" i="3" s="1"/>
  <c r="AV38" i="3"/>
  <c r="AU38" i="3"/>
  <c r="AU37" i="3" s="1"/>
  <c r="AT38" i="3"/>
  <c r="AS38" i="3"/>
  <c r="AS37" i="3" s="1"/>
  <c r="AR38" i="3"/>
  <c r="AQ38" i="3"/>
  <c r="AP38" i="3"/>
  <c r="AO38" i="3"/>
  <c r="AC95" i="3"/>
  <c r="AB95" i="3"/>
  <c r="AA95" i="3"/>
  <c r="Z95" i="3"/>
  <c r="AC92" i="3"/>
  <c r="AB92" i="3"/>
  <c r="AA92" i="3"/>
  <c r="Z92" i="3"/>
  <c r="AC87" i="3"/>
  <c r="AB87" i="3"/>
  <c r="AA87" i="3"/>
  <c r="Z87" i="3"/>
  <c r="Z86" i="3" s="1"/>
  <c r="AC70" i="3"/>
  <c r="AB70" i="3"/>
  <c r="AB69" i="3" s="1"/>
  <c r="AA70" i="3"/>
  <c r="AA69" i="3" s="1"/>
  <c r="Z70" i="3"/>
  <c r="Z69" i="3" s="1"/>
  <c r="AC69" i="3"/>
  <c r="Y68" i="3"/>
  <c r="Y67" i="3" s="1"/>
  <c r="AC67" i="3"/>
  <c r="AB67" i="3"/>
  <c r="AA67" i="3"/>
  <c r="Z67" i="3"/>
  <c r="AC50" i="3"/>
  <c r="AC49" i="3" s="1"/>
  <c r="AB50" i="3"/>
  <c r="AA50" i="3"/>
  <c r="Z50" i="3"/>
  <c r="AA49" i="3"/>
  <c r="AB46" i="3"/>
  <c r="AA46" i="3"/>
  <c r="Z46" i="3"/>
  <c r="Y46" i="3"/>
  <c r="AB38" i="3"/>
  <c r="AB37" i="3" s="1"/>
  <c r="Y39" i="3"/>
  <c r="Y40" i="3"/>
  <c r="V40" i="3" s="1"/>
  <c r="Y41" i="3"/>
  <c r="Y42" i="3"/>
  <c r="Y43" i="3"/>
  <c r="Y44" i="3"/>
  <c r="Y45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71" i="3"/>
  <c r="Y72" i="3"/>
  <c r="Y88" i="3"/>
  <c r="Y89" i="3"/>
  <c r="Y90" i="3"/>
  <c r="Y91" i="3"/>
  <c r="Y93" i="3"/>
  <c r="Y92" i="3" s="1"/>
  <c r="Y96" i="3"/>
  <c r="Y97" i="3"/>
  <c r="X50" i="3"/>
  <c r="AV37" i="3" l="1"/>
  <c r="BI37" i="3"/>
  <c r="BD37" i="3"/>
  <c r="BD36" i="3" s="1"/>
  <c r="BD18" i="3" s="1"/>
  <c r="AT37" i="3"/>
  <c r="AT18" i="3" s="1"/>
  <c r="Y87" i="3"/>
  <c r="Y86" i="3" s="1"/>
  <c r="BC49" i="3"/>
  <c r="BC36" i="3" s="1"/>
  <c r="BC18" i="3" s="1"/>
  <c r="BE49" i="3"/>
  <c r="BE36" i="3" s="1"/>
  <c r="BE18" i="3" s="1"/>
  <c r="BG49" i="3"/>
  <c r="BG36" i="3" s="1"/>
  <c r="BG18" i="3" s="1"/>
  <c r="Y95" i="3"/>
  <c r="Y50" i="3"/>
  <c r="Y49" i="3" s="1"/>
  <c r="AU18" i="3"/>
  <c r="AW18" i="3"/>
  <c r="BF37" i="3"/>
  <c r="BF36" i="3" s="1"/>
  <c r="BF18" i="3" s="1"/>
  <c r="Y38" i="3"/>
  <c r="Y37" i="3" s="1"/>
  <c r="V39" i="3"/>
  <c r="Z49" i="3"/>
  <c r="AB49" i="3"/>
  <c r="AB36" i="3" s="1"/>
  <c r="Y70" i="3"/>
  <c r="Y69" i="3" s="1"/>
  <c r="AA86" i="3"/>
  <c r="AC86" i="3"/>
  <c r="AB86" i="3"/>
  <c r="BK37" i="3"/>
  <c r="AB18" i="3" l="1"/>
  <c r="Y36" i="3"/>
  <c r="AN93" i="3"/>
  <c r="AD93" i="3" l="1"/>
  <c r="AH68" i="3"/>
  <c r="AG68" i="3" s="1"/>
  <c r="AH48" i="3"/>
  <c r="BV48" i="3" s="1"/>
  <c r="AD48" i="3" l="1"/>
  <c r="BV97" i="3"/>
  <c r="BU97" i="3"/>
  <c r="BT97" i="3"/>
  <c r="BS97" i="3"/>
  <c r="BV96" i="3"/>
  <c r="BV95" i="3" s="1"/>
  <c r="BT96" i="3"/>
  <c r="BS96" i="3"/>
  <c r="BV93" i="3"/>
  <c r="BU93" i="3"/>
  <c r="BT93" i="3"/>
  <c r="BS93" i="3"/>
  <c r="BS92" i="3" s="1"/>
  <c r="BV91" i="3"/>
  <c r="BU91" i="3"/>
  <c r="BT91" i="3"/>
  <c r="BS91" i="3"/>
  <c r="BR91" i="3" s="1"/>
  <c r="BV90" i="3"/>
  <c r="BU90" i="3"/>
  <c r="BT90" i="3"/>
  <c r="BS90" i="3"/>
  <c r="BV89" i="3"/>
  <c r="BU89" i="3"/>
  <c r="BT89" i="3"/>
  <c r="BS89" i="3"/>
  <c r="BV88" i="3"/>
  <c r="BU88" i="3"/>
  <c r="BU87" i="3" s="1"/>
  <c r="BT88" i="3"/>
  <c r="BT87" i="3" s="1"/>
  <c r="BS88" i="3"/>
  <c r="BV72" i="3"/>
  <c r="BT72" i="3"/>
  <c r="BS72" i="3"/>
  <c r="BV71" i="3"/>
  <c r="BT71" i="3"/>
  <c r="BS71" i="3"/>
  <c r="BV68" i="3"/>
  <c r="BU68" i="3"/>
  <c r="BU67" i="3" s="1"/>
  <c r="BT68" i="3"/>
  <c r="BS68" i="3"/>
  <c r="BV66" i="3"/>
  <c r="BU66" i="3"/>
  <c r="BT66" i="3"/>
  <c r="BS66" i="3"/>
  <c r="BV65" i="3"/>
  <c r="BU65" i="3"/>
  <c r="BT65" i="3"/>
  <c r="BS65" i="3"/>
  <c r="BV64" i="3"/>
  <c r="BU64" i="3"/>
  <c r="BT64" i="3"/>
  <c r="BS64" i="3"/>
  <c r="BV63" i="3"/>
  <c r="BU63" i="3"/>
  <c r="BT63" i="3"/>
  <c r="BS63" i="3"/>
  <c r="BV62" i="3"/>
  <c r="BU62" i="3"/>
  <c r="BT62" i="3"/>
  <c r="BS62" i="3"/>
  <c r="BV61" i="3"/>
  <c r="BU61" i="3"/>
  <c r="BT61" i="3"/>
  <c r="BS61" i="3"/>
  <c r="BV60" i="3"/>
  <c r="BU60" i="3"/>
  <c r="BT60" i="3"/>
  <c r="BS60" i="3"/>
  <c r="BV59" i="3"/>
  <c r="BU59" i="3"/>
  <c r="BT59" i="3"/>
  <c r="BS59" i="3"/>
  <c r="BT58" i="3"/>
  <c r="BS58" i="3"/>
  <c r="BU57" i="3"/>
  <c r="BT57" i="3"/>
  <c r="BS57" i="3"/>
  <c r="BU56" i="3"/>
  <c r="BT56" i="3"/>
  <c r="BS56" i="3"/>
  <c r="BV55" i="3"/>
  <c r="BU55" i="3"/>
  <c r="BT55" i="3"/>
  <c r="BS55" i="3"/>
  <c r="BV54" i="3"/>
  <c r="BT54" i="3"/>
  <c r="BS54" i="3"/>
  <c r="BV53" i="3"/>
  <c r="BU53" i="3"/>
  <c r="BT53" i="3"/>
  <c r="BS53" i="3"/>
  <c r="BV52" i="3"/>
  <c r="BU52" i="3"/>
  <c r="BT52" i="3"/>
  <c r="BS52" i="3"/>
  <c r="BV51" i="3"/>
  <c r="BU51" i="3"/>
  <c r="BT51" i="3"/>
  <c r="BT50" i="3" s="1"/>
  <c r="BS51" i="3"/>
  <c r="BT48" i="3"/>
  <c r="BS48" i="3"/>
  <c r="BV46" i="3"/>
  <c r="BT47" i="3"/>
  <c r="BS47" i="3"/>
  <c r="BS46" i="3" s="1"/>
  <c r="BV40" i="3"/>
  <c r="BU40" i="3"/>
  <c r="BT40" i="3"/>
  <c r="BS40" i="3"/>
  <c r="BR40" i="3" s="1"/>
  <c r="BS39" i="3"/>
  <c r="BT39" i="3"/>
  <c r="BT38" i="3" s="1"/>
  <c r="BV39" i="3"/>
  <c r="BP93" i="3"/>
  <c r="BP87" i="3"/>
  <c r="BP68" i="3"/>
  <c r="BP67" i="3" s="1"/>
  <c r="BP46" i="3"/>
  <c r="O95" i="3"/>
  <c r="BU72" i="3"/>
  <c r="BH91" i="3"/>
  <c r="N38" i="3"/>
  <c r="O38" i="3"/>
  <c r="I38" i="3"/>
  <c r="BH90" i="3"/>
  <c r="AN90" i="3"/>
  <c r="AD90" i="3"/>
  <c r="AE38" i="3"/>
  <c r="AF38" i="3"/>
  <c r="AG38" i="3"/>
  <c r="AH38" i="3"/>
  <c r="P92" i="3"/>
  <c r="P87" i="3"/>
  <c r="P67" i="3"/>
  <c r="I46" i="3"/>
  <c r="I37" i="3" s="1"/>
  <c r="BH89" i="3"/>
  <c r="AN89" i="3"/>
  <c r="AN87" i="3" s="1"/>
  <c r="AD89" i="3"/>
  <c r="BQ93" i="3"/>
  <c r="BQ92" i="3" s="1"/>
  <c r="BQ68" i="3"/>
  <c r="BQ67" i="3" s="1"/>
  <c r="BP92" i="3"/>
  <c r="BO93" i="3"/>
  <c r="BO92" i="3" s="1"/>
  <c r="BO68" i="3"/>
  <c r="BO67" i="3" s="1"/>
  <c r="BN93" i="3"/>
  <c r="BN92" i="3" s="1"/>
  <c r="BN68" i="3"/>
  <c r="BH60" i="3"/>
  <c r="BV38" i="3"/>
  <c r="BV67" i="3"/>
  <c r="BT67" i="3"/>
  <c r="BV87" i="3"/>
  <c r="BT92" i="3"/>
  <c r="AN97" i="3"/>
  <c r="AN96" i="3"/>
  <c r="AN95" i="3" s="1"/>
  <c r="AR95" i="3"/>
  <c r="AR18" i="3" s="1"/>
  <c r="AP95" i="3"/>
  <c r="AO95" i="3"/>
  <c r="BH93" i="3"/>
  <c r="BH92" i="3" s="1"/>
  <c r="BL92" i="3"/>
  <c r="BK92" i="3"/>
  <c r="BJ92" i="3"/>
  <c r="BI92" i="3"/>
  <c r="BI87" i="3"/>
  <c r="AR92" i="3"/>
  <c r="AQ92" i="3"/>
  <c r="AP92" i="3"/>
  <c r="AO92" i="3"/>
  <c r="AN92" i="3"/>
  <c r="BH88" i="3"/>
  <c r="AN88" i="3"/>
  <c r="BL87" i="3"/>
  <c r="BJ87" i="3"/>
  <c r="AR87" i="3"/>
  <c r="AQ87" i="3"/>
  <c r="AP87" i="3"/>
  <c r="AO87" i="3"/>
  <c r="AN72" i="3"/>
  <c r="BH71" i="3"/>
  <c r="AN70" i="3"/>
  <c r="AN69" i="3" s="1"/>
  <c r="BH68" i="3"/>
  <c r="AN68" i="3"/>
  <c r="AN67" i="3" s="1"/>
  <c r="BL67" i="3"/>
  <c r="BK67" i="3"/>
  <c r="BJ67" i="3"/>
  <c r="BI67" i="3"/>
  <c r="BH67" i="3"/>
  <c r="BH66" i="3"/>
  <c r="BH65" i="3"/>
  <c r="BH64" i="3"/>
  <c r="BH63" i="3"/>
  <c r="BH62" i="3"/>
  <c r="BH61" i="3"/>
  <c r="BH58" i="3"/>
  <c r="BH57" i="3"/>
  <c r="BH56" i="3"/>
  <c r="BH55" i="3"/>
  <c r="BH53" i="3"/>
  <c r="BH52" i="3"/>
  <c r="BH51" i="3"/>
  <c r="BL50" i="3"/>
  <c r="BJ50" i="3"/>
  <c r="BI50" i="3"/>
  <c r="BB36" i="3"/>
  <c r="AZ36" i="3"/>
  <c r="AR50" i="3"/>
  <c r="AR49" i="3" s="1"/>
  <c r="AP50" i="3"/>
  <c r="AP49" i="3" s="1"/>
  <c r="AO50" i="3"/>
  <c r="AO49" i="3" s="1"/>
  <c r="BH47" i="3"/>
  <c r="AN47" i="3"/>
  <c r="AR46" i="3"/>
  <c r="AR37" i="3" s="1"/>
  <c r="AP46" i="3"/>
  <c r="AP37" i="3" s="1"/>
  <c r="AO46" i="3"/>
  <c r="AO37" i="3" s="1"/>
  <c r="AN91" i="3"/>
  <c r="BH40" i="3"/>
  <c r="BH39" i="3"/>
  <c r="AN39" i="3"/>
  <c r="AD47" i="3"/>
  <c r="R44" i="3"/>
  <c r="R40" i="3"/>
  <c r="H92" i="3"/>
  <c r="W87" i="3"/>
  <c r="W86" i="3" s="1"/>
  <c r="AH92" i="3"/>
  <c r="AF92" i="3"/>
  <c r="AD92" i="3"/>
  <c r="AH87" i="3"/>
  <c r="AF87" i="3"/>
  <c r="AE87" i="3"/>
  <c r="X87" i="3"/>
  <c r="X86" i="3" s="1"/>
  <c r="V87" i="3"/>
  <c r="U87" i="3"/>
  <c r="T87" i="3"/>
  <c r="S87" i="3"/>
  <c r="Q87" i="3"/>
  <c r="N87" i="3"/>
  <c r="I87" i="3"/>
  <c r="H87" i="3"/>
  <c r="AD97" i="3"/>
  <c r="AG95" i="3"/>
  <c r="R96" i="3"/>
  <c r="AH95" i="3"/>
  <c r="AF95" i="3"/>
  <c r="AE95" i="3"/>
  <c r="N95" i="3"/>
  <c r="J95" i="3"/>
  <c r="I95" i="3"/>
  <c r="H95" i="3"/>
  <c r="BV92" i="3"/>
  <c r="AG92" i="3"/>
  <c r="AE92" i="3"/>
  <c r="O92" i="3"/>
  <c r="N92" i="3"/>
  <c r="J92" i="3"/>
  <c r="I92" i="3"/>
  <c r="AD72" i="3"/>
  <c r="P72" i="3"/>
  <c r="W70" i="3" s="1"/>
  <c r="W69" i="3" s="1"/>
  <c r="AD70" i="3"/>
  <c r="AD69" i="3" s="1"/>
  <c r="AH70" i="3"/>
  <c r="AH69" i="3" s="1"/>
  <c r="AH46" i="3"/>
  <c r="AH50" i="3"/>
  <c r="AH67" i="3"/>
  <c r="AF70" i="3"/>
  <c r="AF69" i="3" s="1"/>
  <c r="AE70" i="3"/>
  <c r="AE69" i="3" s="1"/>
  <c r="U70" i="3"/>
  <c r="U69" i="3" s="1"/>
  <c r="T70" i="3"/>
  <c r="T69" i="3" s="1"/>
  <c r="N70" i="3"/>
  <c r="N69" i="3" s="1"/>
  <c r="M69" i="3"/>
  <c r="L69" i="3"/>
  <c r="K69" i="3"/>
  <c r="J69" i="3"/>
  <c r="I70" i="3"/>
  <c r="I69" i="3" s="1"/>
  <c r="H70" i="3"/>
  <c r="H69" i="3" s="1"/>
  <c r="S69" i="3"/>
  <c r="S36" i="3" s="1"/>
  <c r="S18" i="3" s="1"/>
  <c r="Q69" i="3"/>
  <c r="AD68" i="3"/>
  <c r="AD67" i="3" s="1"/>
  <c r="R67" i="3"/>
  <c r="K67" i="3"/>
  <c r="AG67" i="3"/>
  <c r="AF67" i="3"/>
  <c r="AF50" i="3"/>
  <c r="AF46" i="3"/>
  <c r="AE67" i="3"/>
  <c r="X67" i="3"/>
  <c r="W67" i="3"/>
  <c r="V67" i="3"/>
  <c r="U67" i="3"/>
  <c r="T67" i="3"/>
  <c r="S67" i="3"/>
  <c r="Q67" i="3"/>
  <c r="O67" i="3"/>
  <c r="N67" i="3"/>
  <c r="N50" i="3"/>
  <c r="L67" i="3"/>
  <c r="I67" i="3"/>
  <c r="H67" i="3"/>
  <c r="AD66" i="3"/>
  <c r="AD65" i="3"/>
  <c r="AD64" i="3"/>
  <c r="AD63" i="3"/>
  <c r="AD62" i="3"/>
  <c r="AD61" i="3"/>
  <c r="P59" i="3"/>
  <c r="AD60" i="3"/>
  <c r="AD59" i="3"/>
  <c r="AD58" i="3"/>
  <c r="AD57" i="3"/>
  <c r="AD56" i="3"/>
  <c r="AD54" i="3"/>
  <c r="BU54" i="3"/>
  <c r="AD52" i="3"/>
  <c r="AD51" i="3"/>
  <c r="AE50" i="3"/>
  <c r="O50" i="3"/>
  <c r="O49" i="3" s="1"/>
  <c r="I50" i="3"/>
  <c r="H50" i="3"/>
  <c r="X49" i="3"/>
  <c r="W49" i="3"/>
  <c r="V49" i="3"/>
  <c r="V36" i="3" s="1"/>
  <c r="V18" i="3" s="1"/>
  <c r="U49" i="3"/>
  <c r="U36" i="3" s="1"/>
  <c r="U18" i="3" s="1"/>
  <c r="T49" i="3"/>
  <c r="P48" i="3"/>
  <c r="R48" i="3" s="1"/>
  <c r="P47" i="3"/>
  <c r="AE46" i="3"/>
  <c r="N46" i="3"/>
  <c r="AD91" i="3"/>
  <c r="AD45" i="3"/>
  <c r="AD44" i="3"/>
  <c r="AD43" i="3"/>
  <c r="AD42" i="3"/>
  <c r="AD41" i="3"/>
  <c r="AD55" i="3"/>
  <c r="AG70" i="3"/>
  <c r="AG69" i="3" s="1"/>
  <c r="AG46" i="3"/>
  <c r="X70" i="3"/>
  <c r="X69" i="3" s="1"/>
  <c r="R92" i="3"/>
  <c r="AD96" i="3"/>
  <c r="V70" i="3"/>
  <c r="V69" i="3" s="1"/>
  <c r="AG87" i="3"/>
  <c r="AD40" i="3"/>
  <c r="AD39" i="3"/>
  <c r="AD53" i="3"/>
  <c r="AG50" i="3"/>
  <c r="R47" i="3"/>
  <c r="BK87" i="3"/>
  <c r="AQ95" i="3"/>
  <c r="R50" i="3"/>
  <c r="AD88" i="3"/>
  <c r="AN48" i="3"/>
  <c r="AQ46" i="3"/>
  <c r="AQ37" i="3" s="1"/>
  <c r="AN40" i="3"/>
  <c r="BH59" i="3"/>
  <c r="X36" i="3" l="1"/>
  <c r="X18" i="3" s="1"/>
  <c r="W36" i="3"/>
  <c r="W18" i="3" s="1"/>
  <c r="BR96" i="3"/>
  <c r="BV50" i="3"/>
  <c r="BV49" i="3" s="1"/>
  <c r="AG37" i="3"/>
  <c r="BI86" i="3"/>
  <c r="AN46" i="3"/>
  <c r="BT95" i="3"/>
  <c r="BT49" i="3"/>
  <c r="AN38" i="3"/>
  <c r="AN37" i="3" s="1"/>
  <c r="BJ86" i="3"/>
  <c r="AZ18" i="3"/>
  <c r="AF37" i="3"/>
  <c r="AF86" i="3"/>
  <c r="BI49" i="3"/>
  <c r="BI36" i="3" s="1"/>
  <c r="AP86" i="3"/>
  <c r="AR86" i="3"/>
  <c r="BL86" i="3"/>
  <c r="AE37" i="3"/>
  <c r="H49" i="3"/>
  <c r="H36" i="3" s="1"/>
  <c r="AF49" i="3"/>
  <c r="AF36" i="3" s="1"/>
  <c r="BS38" i="3"/>
  <c r="BS37" i="3" s="1"/>
  <c r="BM68" i="3"/>
  <c r="BM67" i="3" s="1"/>
  <c r="BR48" i="3"/>
  <c r="BR51" i="3"/>
  <c r="BR52" i="3"/>
  <c r="BR53" i="3"/>
  <c r="BR57" i="3"/>
  <c r="BT70" i="3"/>
  <c r="BT69" i="3" s="1"/>
  <c r="R95" i="3"/>
  <c r="R38" i="3"/>
  <c r="S40" i="3"/>
  <c r="U40" i="3" s="1"/>
  <c r="BJ49" i="3"/>
  <c r="BJ36" i="3" s="1"/>
  <c r="BR47" i="3"/>
  <c r="BR93" i="3"/>
  <c r="BR92" i="3" s="1"/>
  <c r="BS87" i="3"/>
  <c r="BS86" i="3" s="1"/>
  <c r="AD87" i="3"/>
  <c r="AD86" i="3" s="1"/>
  <c r="AD95" i="3"/>
  <c r="I49" i="3"/>
  <c r="AE49" i="3"/>
  <c r="BN67" i="3"/>
  <c r="BU92" i="3"/>
  <c r="BU86" i="3" s="1"/>
  <c r="V44" i="3"/>
  <c r="S44" i="3"/>
  <c r="U44" i="3" s="1"/>
  <c r="X44" i="3" s="1"/>
  <c r="AO86" i="3"/>
  <c r="AQ86" i="3"/>
  <c r="BS95" i="3"/>
  <c r="BS50" i="3"/>
  <c r="BN50" i="3"/>
  <c r="BN49" i="3" s="1"/>
  <c r="BO38" i="3"/>
  <c r="I36" i="3"/>
  <c r="O87" i="3"/>
  <c r="O86" i="3" s="1"/>
  <c r="BR39" i="3"/>
  <c r="BR38" i="3" s="1"/>
  <c r="BR55" i="3"/>
  <c r="BR56" i="3"/>
  <c r="BR58" i="3"/>
  <c r="BR59" i="3"/>
  <c r="BR60" i="3"/>
  <c r="BR61" i="3"/>
  <c r="BR62" i="3"/>
  <c r="BR63" i="3"/>
  <c r="BR64" i="3"/>
  <c r="BR65" i="3"/>
  <c r="BR66" i="3"/>
  <c r="BR68" i="3"/>
  <c r="BR67" i="3" s="1"/>
  <c r="BR88" i="3"/>
  <c r="BR89" i="3"/>
  <c r="BR90" i="3"/>
  <c r="BR97" i="3"/>
  <c r="BR95" i="3" s="1"/>
  <c r="I86" i="3"/>
  <c r="H86" i="3"/>
  <c r="AG49" i="3"/>
  <c r="AD50" i="3"/>
  <c r="AD49" i="3" s="1"/>
  <c r="BV70" i="3"/>
  <c r="BV69" i="3" s="1"/>
  <c r="BR71" i="3"/>
  <c r="R71" i="3" s="1"/>
  <c r="O46" i="3"/>
  <c r="O37" i="3" s="1"/>
  <c r="P86" i="3"/>
  <c r="BH38" i="3"/>
  <c r="BH72" i="3"/>
  <c r="BH70" i="3" s="1"/>
  <c r="BH69" i="3" s="1"/>
  <c r="BK70" i="3"/>
  <c r="BK69" i="3" s="1"/>
  <c r="BR54" i="3"/>
  <c r="BR72" i="3"/>
  <c r="AH86" i="3"/>
  <c r="AG36" i="3"/>
  <c r="AD46" i="3"/>
  <c r="BV86" i="3"/>
  <c r="BV37" i="3"/>
  <c r="AN50" i="3"/>
  <c r="AN49" i="3" s="1"/>
  <c r="AQ50" i="3"/>
  <c r="AQ49" i="3" s="1"/>
  <c r="AQ36" i="3" s="1"/>
  <c r="AQ18" i="3" s="1"/>
  <c r="BT86" i="3"/>
  <c r="BS67" i="3"/>
  <c r="BN70" i="3"/>
  <c r="BN69" i="3" s="1"/>
  <c r="BN95" i="3"/>
  <c r="BP86" i="3"/>
  <c r="BS70" i="3"/>
  <c r="BS69" i="3" s="1"/>
  <c r="AG86" i="3"/>
  <c r="R72" i="3"/>
  <c r="P70" i="3"/>
  <c r="P69" i="3" s="1"/>
  <c r="BN87" i="3"/>
  <c r="BN86" i="3" s="1"/>
  <c r="BA36" i="3"/>
  <c r="BL49" i="3"/>
  <c r="BL36" i="3" s="1"/>
  <c r="AN86" i="3"/>
  <c r="BH87" i="3"/>
  <c r="BH86" i="3" s="1"/>
  <c r="R87" i="3"/>
  <c r="R86" i="3" s="1"/>
  <c r="BP38" i="3"/>
  <c r="BP37" i="3" s="1"/>
  <c r="BU95" i="3"/>
  <c r="P95" i="3"/>
  <c r="BH46" i="3"/>
  <c r="BK86" i="3"/>
  <c r="N37" i="3"/>
  <c r="P46" i="3"/>
  <c r="N49" i="3"/>
  <c r="AH49" i="3"/>
  <c r="AH37" i="3"/>
  <c r="AE86" i="3"/>
  <c r="AO36" i="3"/>
  <c r="AR36" i="3"/>
  <c r="BB18" i="3"/>
  <c r="BT46" i="3"/>
  <c r="BT37" i="3" s="1"/>
  <c r="BO46" i="3"/>
  <c r="BO95" i="3"/>
  <c r="BO87" i="3"/>
  <c r="BO86" i="3" s="1"/>
  <c r="BQ46" i="3"/>
  <c r="BP50" i="3"/>
  <c r="BP49" i="3" s="1"/>
  <c r="BM93" i="3"/>
  <c r="BM92" i="3" s="1"/>
  <c r="BN38" i="3"/>
  <c r="BN46" i="3"/>
  <c r="BO50" i="3"/>
  <c r="BO49" i="3" s="1"/>
  <c r="BP70" i="3"/>
  <c r="BP69" i="3" s="1"/>
  <c r="BP95" i="3"/>
  <c r="BQ38" i="3"/>
  <c r="BQ50" i="3"/>
  <c r="BQ49" i="3" s="1"/>
  <c r="BQ70" i="3"/>
  <c r="BQ69" i="3" s="1"/>
  <c r="BQ87" i="3"/>
  <c r="BQ86" i="3" s="1"/>
  <c r="BQ95" i="3"/>
  <c r="BO70" i="3"/>
  <c r="BO69" i="3" s="1"/>
  <c r="O70" i="3"/>
  <c r="O69" i="3" s="1"/>
  <c r="AP36" i="3"/>
  <c r="R49" i="3"/>
  <c r="BU50" i="3"/>
  <c r="BU49" i="3" s="1"/>
  <c r="BU46" i="3"/>
  <c r="BH54" i="3"/>
  <c r="BH50" i="3" s="1"/>
  <c r="BH49" i="3" s="1"/>
  <c r="BK50" i="3"/>
  <c r="BK49" i="3" s="1"/>
  <c r="AX36" i="3"/>
  <c r="P38" i="3"/>
  <c r="R46" i="3"/>
  <c r="AD38" i="3"/>
  <c r="P50" i="3"/>
  <c r="P49" i="3" s="1"/>
  <c r="BS49" i="3" l="1"/>
  <c r="AY36" i="3"/>
  <c r="AY18" i="3" s="1"/>
  <c r="BI18" i="3"/>
  <c r="BO37" i="3"/>
  <c r="BO36" i="3" s="1"/>
  <c r="BO18" i="3" s="1"/>
  <c r="R37" i="3"/>
  <c r="P37" i="3"/>
  <c r="P36" i="3" s="1"/>
  <c r="P18" i="3" s="1"/>
  <c r="BK36" i="3"/>
  <c r="AP18" i="3"/>
  <c r="BL18" i="3"/>
  <c r="H18" i="3"/>
  <c r="AF18" i="3"/>
  <c r="AN36" i="3"/>
  <c r="AN18" i="3" s="1"/>
  <c r="BM70" i="3"/>
  <c r="BM69" i="3" s="1"/>
  <c r="BT36" i="3"/>
  <c r="BT18" i="3" s="1"/>
  <c r="AO18" i="3"/>
  <c r="AE36" i="3"/>
  <c r="AE18" i="3" s="1"/>
  <c r="BR46" i="3"/>
  <c r="BR37" i="3" s="1"/>
  <c r="R70" i="3"/>
  <c r="R69" i="3" s="1"/>
  <c r="BJ18" i="3"/>
  <c r="BR87" i="3"/>
  <c r="BR86" i="3" s="1"/>
  <c r="I18" i="3"/>
  <c r="O36" i="3"/>
  <c r="O18" i="3" s="1"/>
  <c r="BM95" i="3"/>
  <c r="BQ37" i="3"/>
  <c r="BQ36" i="3" s="1"/>
  <c r="BQ18" i="3" s="1"/>
  <c r="BM87" i="3"/>
  <c r="BM86" i="3" s="1"/>
  <c r="BV36" i="3"/>
  <c r="BV18" i="3" s="1"/>
  <c r="AH36" i="3"/>
  <c r="AH18" i="3" s="1"/>
  <c r="BH37" i="3"/>
  <c r="BH36" i="3" s="1"/>
  <c r="BA18" i="3"/>
  <c r="BA13" i="3" s="1"/>
  <c r="BB13" i="3" s="1"/>
  <c r="AX18" i="3"/>
  <c r="AD37" i="3"/>
  <c r="AD36" i="3" s="1"/>
  <c r="AD18" i="3" s="1"/>
  <c r="AG18" i="3"/>
  <c r="BS36" i="3"/>
  <c r="BS18" i="3" s="1"/>
  <c r="N36" i="3"/>
  <c r="N18" i="3" s="1"/>
  <c r="BM50" i="3"/>
  <c r="BM49" i="3" s="1"/>
  <c r="BP36" i="3"/>
  <c r="BP18" i="3" s="1"/>
  <c r="BM38" i="3"/>
  <c r="BN37" i="3"/>
  <c r="BN36" i="3" s="1"/>
  <c r="BN18" i="3" s="1"/>
  <c r="BM46" i="3"/>
  <c r="BR70" i="3"/>
  <c r="BR69" i="3" s="1"/>
  <c r="BU70" i="3"/>
  <c r="BU69" i="3" s="1"/>
  <c r="BU38" i="3"/>
  <c r="BU37" i="3" s="1"/>
  <c r="BR50" i="3"/>
  <c r="BR49" i="3" s="1"/>
  <c r="BM37" i="3" l="1"/>
  <c r="BM36" i="3"/>
  <c r="BM18" i="3" s="1"/>
  <c r="R36" i="3"/>
  <c r="R18" i="3" s="1"/>
  <c r="BK18" i="3"/>
  <c r="BH18" i="3"/>
  <c r="BH13" i="3" s="1"/>
  <c r="BR36" i="3"/>
  <c r="BR18" i="3" s="1"/>
  <c r="BU36" i="3"/>
  <c r="BU18" i="3" s="1"/>
  <c r="U39" i="3"/>
  <c r="BR13" i="3" l="1"/>
</calcChain>
</file>

<file path=xl/sharedStrings.xml><?xml version="1.0" encoding="utf-8"?>
<sst xmlns="http://schemas.openxmlformats.org/spreadsheetml/2006/main" count="1890" uniqueCount="300">
  <si>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</si>
  <si>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</si>
  <si>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</si>
  <si>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</si>
  <si>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</si>
  <si>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</si>
  <si>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</si>
  <si>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</si>
  <si>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</si>
  <si>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</si>
  <si>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Утвержденный план 2017
года</t>
  </si>
  <si>
    <t>Утвержденный план 2018
года</t>
  </si>
  <si>
    <t>Утвержденный план 2019
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</si>
  <si>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</si>
  <si>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</si>
  <si>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</si>
  <si>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</si>
  <si>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 
на 01.01.2017 года</t>
  </si>
  <si>
    <t>16.1</t>
  </si>
  <si>
    <t>16.2</t>
  </si>
  <si>
    <t>16.3</t>
  </si>
  <si>
    <t>16.4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</si>
  <si>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</si>
  <si>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</si>
  <si>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</si>
  <si>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</si>
  <si>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</si>
  <si>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</si>
  <si>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</si>
  <si>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</si>
  <si>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</si>
  <si>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</si>
  <si>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</si>
  <si>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</si>
  <si>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</si>
  <si>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</si>
  <si>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</si>
  <si>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</si>
  <si>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</si>
  <si>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</si>
  <si>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</si>
  <si>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</si>
  <si>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</si>
  <si>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</si>
  <si>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</si>
  <si>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</si>
  <si>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</si>
  <si>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</si>
  <si>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</si>
  <si>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</si>
  <si>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</si>
  <si>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</si>
  <si>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</si>
  <si>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</si>
  <si>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</si>
  <si>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</si>
  <si>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</si>
  <si>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</si>
  <si>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</si>
  <si>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</si>
  <si>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</si>
  <si>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</si>
  <si>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</si>
  <si>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П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</si>
  <si>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</si>
  <si>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</si>
  <si>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</si>
  <si>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</si>
  <si>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</si>
  <si>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</si>
  <si>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</si>
  <si>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С</t>
  </si>
  <si>
    <t>октябрь 2014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</si>
  <si>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</si>
  <si>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</si>
  <si>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</si>
  <si>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</si>
  <si>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</si>
  <si>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G_1702_ГОРСЕТЬ</t>
  </si>
  <si>
    <t>май 2017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</si>
  <si>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</si>
  <si>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</si>
  <si>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</si>
  <si>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</si>
  <si>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</si>
  <si>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</si>
  <si>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</si>
  <si>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</si>
  <si>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</si>
  <si>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</si>
  <si>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</si>
  <si>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</si>
  <si>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</si>
  <si>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</si>
  <si>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</si>
  <si>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</si>
  <si>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</si>
  <si>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февраль 2017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</si>
  <si>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</si>
  <si>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</si>
  <si>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</si>
  <si>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И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</si>
  <si>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</si>
  <si>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</si>
  <si>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</si>
  <si>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</si>
  <si>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</si>
  <si>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</si>
  <si>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</si>
  <si>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</si>
  <si>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</si>
  <si>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</si>
  <si>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</si>
  <si>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</si>
  <si>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</si>
  <si>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</si>
  <si>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</si>
  <si>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</si>
  <si>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</si>
  <si>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</si>
  <si>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</si>
  <si>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</si>
  <si>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</si>
  <si>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</si>
  <si>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</si>
  <si>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</si>
  <si>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</si>
  <si>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</si>
  <si>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</si>
  <si>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</si>
  <si>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</si>
  <si>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</si>
  <si>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</si>
  <si>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</si>
  <si>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</si>
  <si>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</si>
  <si>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</si>
  <si>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</si>
  <si>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</si>
  <si>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H_1908_ГОРСЕТЬ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</si>
  <si>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</si>
  <si>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</si>
  <si>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</si>
  <si>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</si>
  <si>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</si>
  <si>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</si>
  <si>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</si>
  <si>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</si>
  <si>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</si>
  <si>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</si>
  <si>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</si>
  <si>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</si>
  <si>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</si>
  <si>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</si>
  <si>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</si>
  <si>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</si>
  <si>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</si>
  <si>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</si>
  <si>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</si>
  <si>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</si>
  <si>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</si>
  <si>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</si>
  <si>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</si>
  <si>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</si>
  <si>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</si>
  <si>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</si>
  <si>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</si>
  <si>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</si>
  <si>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</si>
  <si>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</si>
  <si>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</si>
  <si>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</si>
  <si>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</si>
  <si>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</si>
  <si>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</si>
  <si>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</si>
  <si>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</si>
  <si>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</si>
  <si>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</si>
  <si>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</si>
  <si>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</si>
  <si>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</si>
  <si>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</si>
  <si>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</si>
  <si>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</si>
  <si>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</si>
  <si>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</si>
  <si>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</si>
  <si>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</si>
  <si>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</si>
  <si>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</si>
  <si>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</si>
  <si>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</si>
  <si>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</si>
  <si>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</si>
  <si>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</si>
  <si>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</si>
  <si>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</si>
  <si>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</si>
  <si>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</si>
  <si>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</si>
  <si>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</si>
  <si>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</si>
  <si>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3.2.3.2</t>
  </si>
  <si>
    <t>3.2.3.3</t>
  </si>
  <si>
    <t>3.2.3.4</t>
  </si>
  <si>
    <t>3.2.3.5</t>
  </si>
  <si>
    <t>3.2.3.6</t>
  </si>
  <si>
    <t>3.2.3.7</t>
  </si>
  <si>
    <t>3.2.3.8</t>
  </si>
  <si>
    <t>1.4.1.2</t>
  </si>
  <si>
    <t>1.6.2</t>
  </si>
  <si>
    <t>G_1806_ГОРСЕТЬ</t>
  </si>
  <si>
    <t>G_1907_ГОРСЕТЬ</t>
  </si>
  <si>
    <t>Строительство ТП 10/0,4 кВ. 250 кВа ул. Красногвардейская. (верх) м.р. Партизанский лог</t>
  </si>
  <si>
    <t>G_1605_ГОРСЕТЬ</t>
  </si>
  <si>
    <t>1.4.1.3</t>
  </si>
  <si>
    <t>1.4.1.4</t>
  </si>
  <si>
    <t>Строительство 2-х цепной ЛЭП 10 кВ от РТП-1 «Сигнал» до РП-3</t>
  </si>
  <si>
    <t>G_1603_ГОРСЕТЬ</t>
  </si>
  <si>
    <t>З</t>
  </si>
  <si>
    <t>октябрь 2010</t>
  </si>
  <si>
    <t xml:space="preserve">Фактический объем финансирования на 01.01.2017 года,
млн рублей 
(с НДС) </t>
  </si>
  <si>
    <r>
      <t>Факт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</si>
  <si>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Финансирование капитальных вложений 
2017 года в прогнозных ценах, млн рублей (с НДС)</t>
  </si>
  <si>
    <t>Предложение по корректировке утвержденного плана 2019
года</t>
  </si>
  <si>
    <t>Утвержденный план 2020
года</t>
  </si>
  <si>
    <t>Предложение по корректировке утвержденного плана 2020</t>
  </si>
  <si>
    <t>Утвержденный план 
на 01.01.2018 года</t>
  </si>
  <si>
    <t>март 2018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</si>
  <si>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</si>
  <si>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</si>
  <si>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</si>
  <si>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</si>
  <si>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24.13</t>
  </si>
  <si>
    <t>-</t>
  </si>
  <si>
    <t>ноябрь 2017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</si>
  <si>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</si>
  <si>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</si>
  <si>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</si>
  <si>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</si>
  <si>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ТП-34 трансформаторная мощность 400 МВА  (увеличение мощности с 250 МВА до 400 МВА)</t>
  </si>
  <si>
    <t>Реконструкция ТП-32 трансформаторная мощность 400 МВА (увеличение мощности с 250 МВА до 400 МВА)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</si>
  <si>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</si>
  <si>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</si>
  <si>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</si>
  <si>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</si>
  <si>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</si>
  <si>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</si>
  <si>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</si>
  <si>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</si>
  <si>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</si>
  <si>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</si>
  <si>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</si>
  <si>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</si>
  <si>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</si>
  <si>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</si>
  <si>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</si>
  <si>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</si>
  <si>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</si>
  <si>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</si>
  <si>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</si>
  <si>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ТП-182 трансформаторная мощность 250 МВА  (замена КТП (сельская - открытого типа) на ГКТП (город -закрытого типа))</t>
  </si>
  <si>
    <t>22.1</t>
  </si>
  <si>
    <t>22.2</t>
  </si>
  <si>
    <t>22.3</t>
  </si>
  <si>
    <t>22.4</t>
  </si>
  <si>
    <t>22.5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</si>
  <si>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</si>
  <si>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</si>
  <si>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</si>
  <si>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</si>
  <si>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</si>
  <si>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</si>
  <si>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</si>
  <si>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</si>
  <si>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</si>
  <si>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</si>
  <si>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</si>
  <si>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</si>
  <si>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</si>
  <si>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</si>
  <si>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</si>
  <si>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</si>
  <si>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</si>
  <si>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</si>
  <si>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</si>
  <si>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22.6</t>
  </si>
  <si>
    <t>22.7</t>
  </si>
  <si>
    <t>22.8</t>
  </si>
  <si>
    <t>22.9</t>
  </si>
  <si>
    <t>22.10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</si>
  <si>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2019 год</t>
    </r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</si>
  <si>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</si>
  <si>
    <r>
      <t>Факт 2018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</si>
  <si>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 xml:space="preserve">Предложение по корректировке утвержденного плана на 01.01.2019 года </t>
  </si>
  <si>
    <t>март 2019</t>
  </si>
  <si>
    <t xml:space="preserve">Корректировка объемов и сроков проведения работ из-за увеличения обьемов финансирования, при уточнении параметро впроекта "Реконструкция ВЛ-10 кВ. Л 19-17, ВЛ -10 кВ Л 19-24 (двухцепка) " и проекта G_1607_ГОРСЕТЬ (Создание парка приборов учета АиСКУЭ)  </t>
  </si>
  <si>
    <t>Уточнение проектных  параметров линии, стоимости объекта по проекту в текущих ценах 2019 года.</t>
  </si>
  <si>
    <t>Исключение финансирования, по решению Комитета по тарифам 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</si>
</sst>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</numFmts>
  <fonts count="2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</cellStyleXfs>
  <cellXfs count="186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2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12" fillId="5" borderId="0" xfId="0" applyFont="1" applyFill="1"/>
    <xf numFmtId="2" fontId="10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6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3" fillId="7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5" borderId="0" xfId="0" applyNumberFormat="1" applyFont="1" applyFill="1" applyAlignment="1">
      <alignment horizontal="center"/>
    </xf>
    <xf numFmtId="0" fontId="0" fillId="9" borderId="0" xfId="0" applyFill="1"/>
    <xf numFmtId="2" fontId="6" fillId="5" borderId="1" xfId="0" applyNumberFormat="1" applyFont="1" applyFill="1" applyBorder="1" applyAlignment="1">
      <alignment horizontal="center" vertical="center" wrapText="1"/>
    </xf>
    <xf numFmtId="169" fontId="1" fillId="8" borderId="1" xfId="2" applyNumberFormat="1" applyFont="1" applyFill="1" applyBorder="1" applyAlignment="1">
      <alignment horizontal="center" vertical="center"/>
    </xf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0" fontId="12" fillId="8" borderId="0" xfId="0" applyFont="1" applyFill="1"/>
    <xf numFmtId="49" fontId="6" fillId="8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17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7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4" fontId="18" fillId="8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8" fontId="6" fillId="5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168" fontId="1" fillId="11" borderId="1" xfId="0" applyNumberFormat="1" applyFont="1" applyFill="1" applyBorder="1" applyAlignment="1">
      <alignment horizontal="center" vertical="center" wrapText="1"/>
    </xf>
    <xf numFmtId="4" fontId="1" fillId="11" borderId="1" xfId="2" applyNumberFormat="1" applyFont="1" applyFill="1" applyBorder="1" applyAlignment="1">
      <alignment horizontal="center" vertical="center"/>
    </xf>
    <xf numFmtId="168" fontId="1" fillId="11" borderId="1" xfId="0" applyNumberFormat="1" applyFont="1" applyFill="1" applyBorder="1" applyAlignment="1">
      <alignment horizontal="center" vertical="center"/>
    </xf>
    <xf numFmtId="4" fontId="1" fillId="11" borderId="1" xfId="0" applyNumberFormat="1" applyFont="1" applyFill="1" applyBorder="1" applyAlignment="1">
      <alignment horizontal="center" vertical="center"/>
    </xf>
    <xf numFmtId="0" fontId="1" fillId="8" borderId="0" xfId="0" applyFont="1" applyFill="1"/>
    <xf numFmtId="0" fontId="3" fillId="8" borderId="0" xfId="0" applyFont="1" applyFill="1" applyAlignment="1">
      <alignment horizontal="center"/>
    </xf>
    <xf numFmtId="0" fontId="9" fillId="8" borderId="0" xfId="0" applyFont="1" applyFill="1" applyAlignment="1">
      <alignment vertical="center"/>
    </xf>
    <xf numFmtId="0" fontId="10" fillId="8" borderId="0" xfId="0" applyFont="1" applyFill="1" applyAlignment="1">
      <alignment vertical="top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/>
    <xf numFmtId="169" fontId="2" fillId="8" borderId="0" xfId="0" applyNumberFormat="1" applyFont="1" applyFill="1" applyAlignment="1"/>
    <xf numFmtId="2" fontId="6" fillId="8" borderId="1" xfId="0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169" fontId="1" fillId="8" borderId="1" xfId="0" applyNumberFormat="1" applyFont="1" applyFill="1" applyBorder="1" applyAlignment="1">
      <alignment horizontal="center" vertical="center"/>
    </xf>
    <xf numFmtId="164" fontId="11" fillId="12" borderId="1" xfId="0" applyNumberFormat="1" applyFont="1" applyFill="1" applyBorder="1" applyAlignment="1">
      <alignment horizontal="center" vertical="center"/>
    </xf>
    <xf numFmtId="2" fontId="11" fillId="12" borderId="1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8" fontId="1" fillId="12" borderId="1" xfId="0" applyNumberFormat="1" applyFont="1" applyFill="1" applyBorder="1" applyAlignment="1">
      <alignment horizontal="center" vertical="center"/>
    </xf>
    <xf numFmtId="168" fontId="1" fillId="0" borderId="0" xfId="0" applyNumberFormat="1" applyFont="1"/>
    <xf numFmtId="164" fontId="19" fillId="8" borderId="0" xfId="0" applyNumberFormat="1" applyFont="1" applyFill="1"/>
    <xf numFmtId="0" fontId="19" fillId="8" borderId="0" xfId="0" applyFont="1" applyFill="1"/>
    <xf numFmtId="2" fontId="19" fillId="8" borderId="0" xfId="0" applyNumberFormat="1" applyFont="1" applyFill="1"/>
    <xf numFmtId="2" fontId="2" fillId="0" borderId="0" xfId="0" applyNumberFormat="1" applyFont="1" applyFill="1" applyAlignment="1"/>
    <xf numFmtId="0" fontId="19" fillId="0" borderId="0" xfId="0" applyFont="1"/>
    <xf numFmtId="165" fontId="19" fillId="5" borderId="0" xfId="0" applyNumberFormat="1" applyFont="1" applyFill="1"/>
    <xf numFmtId="0" fontId="20" fillId="8" borderId="0" xfId="0" applyFont="1" applyFill="1"/>
    <xf numFmtId="0" fontId="20" fillId="0" borderId="0" xfId="0" applyFont="1"/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FY101"/>
  <sheetViews>
    <sheetView tabSelected="1" topLeftCell="AZ4" zoomScale="75" zoomScaleNormal="75" workbookViewId="0">
      <selection activeCell="BW101" sqref="BW101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4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1.42578125" customWidth="1"/>
    <col min="26" max="29" width="11.5703125" customWidth="1"/>
    <col min="30" max="30" width="12.42578125" customWidth="1"/>
    <col min="31" max="31" width="8.28515625" customWidth="1"/>
    <col min="32" max="32" width="10.5703125" customWidth="1"/>
    <col min="33" max="33" width="12.140625" customWidth="1"/>
    <col min="34" max="44" width="11.140625" customWidth="1"/>
    <col min="45" max="47" width="13.28515625" customWidth="1"/>
    <col min="48" max="48" width="14.28515625" customWidth="1"/>
    <col min="49" max="49" width="13.28515625" customWidth="1"/>
    <col min="50" max="50" width="11.7109375" style="102" customWidth="1"/>
    <col min="51" max="51" width="8.28515625" style="102" customWidth="1"/>
    <col min="52" max="52" width="10.7109375" style="102" customWidth="1"/>
    <col min="53" max="53" width="11.7109375" style="102" customWidth="1"/>
    <col min="54" max="54" width="12.42578125" style="102" customWidth="1"/>
    <col min="55" max="59" width="11.85546875" customWidth="1"/>
    <col min="60" max="60" width="12.42578125" customWidth="1"/>
    <col min="61" max="62" width="11.7109375" customWidth="1"/>
    <col min="63" max="63" width="11.85546875" customWidth="1"/>
    <col min="64" max="64" width="11.7109375" customWidth="1"/>
    <col min="65" max="65" width="13" customWidth="1"/>
    <col min="66" max="66" width="8.5703125" customWidth="1"/>
    <col min="67" max="67" width="10.85546875" customWidth="1"/>
    <col min="68" max="68" width="12.85546875" customWidth="1"/>
    <col min="69" max="69" width="13.42578125" customWidth="1"/>
    <col min="70" max="70" width="14.42578125" customWidth="1"/>
    <col min="71" max="71" width="9.5703125" customWidth="1"/>
    <col min="72" max="72" width="10.7109375" customWidth="1"/>
    <col min="73" max="73" width="14.140625" customWidth="1"/>
    <col min="74" max="74" width="15.85546875" customWidth="1"/>
    <col min="75" max="75" width="59.5703125" customWidth="1"/>
    <col min="76" max="181" width="9.140625" style="102"/>
  </cols>
  <sheetData>
    <row r="1" spans="1:181" ht="15.75" x14ac:dyDescent="0.25">
      <c r="A1" s="1"/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31"/>
      <c r="AY1" s="131"/>
      <c r="AZ1" s="131"/>
      <c r="BA1" s="131"/>
      <c r="BB1" s="131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181" ht="15.75" x14ac:dyDescent="0.2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31"/>
      <c r="AY2" s="131"/>
      <c r="AZ2" s="131"/>
      <c r="BA2" s="131"/>
      <c r="BB2" s="131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81" ht="18.7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31"/>
      <c r="AY3" s="131"/>
      <c r="AZ3" s="131"/>
      <c r="BA3" s="131"/>
      <c r="BB3" s="131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81" ht="18.75" x14ac:dyDescent="0.3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32"/>
      <c r="AY4" s="132"/>
      <c r="AZ4" s="132"/>
      <c r="BA4" s="132"/>
      <c r="BB4" s="13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181" ht="18.75" x14ac:dyDescent="0.2">
      <c r="A5" s="183" t="s">
        <v>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7"/>
      <c r="AW5" s="37"/>
      <c r="AX5" s="133"/>
      <c r="AY5" s="133"/>
      <c r="AZ5" s="133"/>
      <c r="BA5" s="133"/>
      <c r="BB5" s="133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</row>
    <row r="6" spans="1:181" ht="15.75" x14ac:dyDescent="0.2">
      <c r="A6" s="184" t="s">
        <v>2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134"/>
      <c r="AY6" s="134"/>
      <c r="AZ6" s="134"/>
      <c r="BA6" s="134"/>
      <c r="BB6" s="134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</row>
    <row r="7" spans="1:181" ht="18.75" x14ac:dyDescent="0.3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31"/>
      <c r="AY7" s="131"/>
      <c r="AZ7" s="131"/>
      <c r="BA7" s="131"/>
      <c r="BB7" s="131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47"/>
      <c r="BU7" s="10"/>
      <c r="BV7" s="10"/>
      <c r="BW7" s="11"/>
    </row>
    <row r="8" spans="1:181" ht="18.75" x14ac:dyDescent="0.3">
      <c r="A8" s="170" t="s">
        <v>292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35"/>
      <c r="AY8" s="135"/>
      <c r="AZ8" s="135"/>
      <c r="BA8" s="135"/>
      <c r="BB8" s="135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</row>
    <row r="9" spans="1:18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08"/>
      <c r="AO9" s="8"/>
      <c r="AP9" s="8"/>
      <c r="AQ9" s="8"/>
      <c r="AR9" s="8"/>
      <c r="AS9" s="8"/>
      <c r="AT9" s="8"/>
      <c r="AU9" s="8"/>
      <c r="AV9" s="8"/>
      <c r="AW9" s="8"/>
      <c r="AX9" s="136"/>
      <c r="AY9" s="136"/>
      <c r="AZ9" s="136"/>
      <c r="BA9" s="136"/>
      <c r="BB9" s="136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145"/>
      <c r="BU9" s="145"/>
      <c r="BV9" s="145"/>
      <c r="BW9" s="8"/>
    </row>
    <row r="10" spans="1:181" ht="18.75" x14ac:dyDescent="0.3">
      <c r="A10" s="170" t="s">
        <v>293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7"/>
      <c r="AY10" s="137"/>
      <c r="AZ10" s="137"/>
      <c r="BA10" s="138"/>
      <c r="BB10" s="137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51"/>
      <c r="BT10" s="13"/>
      <c r="BU10" s="13"/>
      <c r="BV10" s="13"/>
      <c r="BW10" s="13"/>
    </row>
    <row r="11" spans="1:181" ht="15.75" x14ac:dyDescent="0.25">
      <c r="A11" s="14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96"/>
      <c r="AH11" s="14"/>
      <c r="AI11" s="14"/>
      <c r="AJ11" s="14"/>
      <c r="AK11" s="14"/>
      <c r="AL11" s="14"/>
      <c r="AM11" s="14"/>
      <c r="AN11" s="96"/>
      <c r="AO11" s="14"/>
      <c r="AP11" s="14"/>
      <c r="AQ11" s="14"/>
      <c r="AR11" s="14"/>
      <c r="AS11" s="14"/>
      <c r="AT11" s="14"/>
      <c r="AU11" s="14"/>
      <c r="AV11" s="14"/>
      <c r="AW11" s="14"/>
      <c r="AX11" s="110"/>
      <c r="AY11" s="110"/>
      <c r="AZ11" s="110"/>
      <c r="BA11" s="111"/>
      <c r="BB11" s="110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181" s="31" customFormat="1" ht="20.25" x14ac:dyDescent="0.3">
      <c r="A12" s="69"/>
      <c r="B12" s="69"/>
      <c r="C12" s="69"/>
      <c r="D12" s="69"/>
      <c r="E12" s="69"/>
      <c r="F12" s="69"/>
      <c r="G12" s="69"/>
      <c r="H12" s="70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97"/>
      <c r="W12" s="69"/>
      <c r="X12" s="69"/>
      <c r="Y12" s="71"/>
      <c r="Z12" s="72"/>
      <c r="AA12" s="72"/>
      <c r="AB12" s="71"/>
      <c r="AC12" s="72"/>
      <c r="AD12" s="71"/>
      <c r="AE12" s="72"/>
      <c r="AF12" s="72"/>
      <c r="AG12" s="73"/>
      <c r="AH12" s="72"/>
      <c r="AI12" s="72"/>
      <c r="AJ12" s="72"/>
      <c r="AK12" s="72"/>
      <c r="AL12" s="72"/>
      <c r="AM12" s="72"/>
      <c r="AN12" s="109"/>
      <c r="AO12" s="110"/>
      <c r="AP12" s="110"/>
      <c r="AQ12" s="109"/>
      <c r="AR12" s="110"/>
      <c r="AS12" s="111"/>
      <c r="AT12" s="110"/>
      <c r="AU12" s="110"/>
      <c r="AV12" s="111"/>
      <c r="AW12" s="110"/>
      <c r="AX12" s="112"/>
      <c r="AY12" s="110"/>
      <c r="AZ12" s="110"/>
      <c r="BA12" s="112"/>
      <c r="BB12" s="110"/>
      <c r="BC12" s="113"/>
      <c r="BD12" s="110"/>
      <c r="BE12" s="110"/>
      <c r="BF12" s="113"/>
      <c r="BG12" s="110"/>
      <c r="BH12" s="112"/>
      <c r="BI12" s="110"/>
      <c r="BJ12" s="110"/>
      <c r="BK12" s="112"/>
      <c r="BL12" s="110"/>
      <c r="BM12" s="110"/>
      <c r="BN12" s="110"/>
      <c r="BO12" s="110"/>
      <c r="BP12" s="74"/>
      <c r="BQ12" s="72"/>
      <c r="BR12" s="72"/>
      <c r="BS12" s="72"/>
      <c r="BT12" s="72"/>
      <c r="BU12" s="74"/>
      <c r="BV12" s="72"/>
      <c r="BW12" s="7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</row>
    <row r="13" spans="1:181" s="155" customFormat="1" ht="15.75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3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49"/>
      <c r="AY13" s="149"/>
      <c r="AZ13" s="149"/>
      <c r="BA13" s="148">
        <f>AV18-BA18</f>
        <v>0</v>
      </c>
      <c r="BB13" s="149">
        <f>BA13/2</f>
        <v>0</v>
      </c>
      <c r="BC13" s="149"/>
      <c r="BD13" s="149"/>
      <c r="BE13" s="149"/>
      <c r="BF13" s="149"/>
      <c r="BG13" s="149"/>
      <c r="BH13" s="148">
        <f>BC18-BH18</f>
        <v>0</v>
      </c>
      <c r="BI13" s="149"/>
      <c r="BJ13" s="149"/>
      <c r="BK13" s="149"/>
      <c r="BL13" s="149"/>
      <c r="BM13" s="149"/>
      <c r="BN13" s="149"/>
      <c r="BO13" s="149"/>
      <c r="BP13" s="149"/>
      <c r="BQ13" s="149"/>
      <c r="BR13" s="150">
        <f>BR18-BM18</f>
        <v>0.34071870000002491</v>
      </c>
      <c r="BS13" s="149"/>
      <c r="BT13" s="149"/>
      <c r="BU13" s="152"/>
      <c r="BV13" s="152"/>
      <c r="BW13" s="152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</row>
    <row r="14" spans="1:181" ht="70.5" customHeight="1" x14ac:dyDescent="0.2">
      <c r="A14" s="172" t="s">
        <v>140</v>
      </c>
      <c r="B14" s="171" t="s">
        <v>154</v>
      </c>
      <c r="C14" s="172" t="s">
        <v>4</v>
      </c>
      <c r="D14" s="173" t="s">
        <v>5</v>
      </c>
      <c r="E14" s="173" t="s">
        <v>141</v>
      </c>
      <c r="F14" s="172" t="s">
        <v>155</v>
      </c>
      <c r="G14" s="172"/>
      <c r="H14" s="174" t="s">
        <v>142</v>
      </c>
      <c r="I14" s="172"/>
      <c r="J14" s="172"/>
      <c r="K14" s="172"/>
      <c r="L14" s="172"/>
      <c r="M14" s="172"/>
      <c r="N14" s="175" t="s">
        <v>6</v>
      </c>
      <c r="O14" s="156" t="s">
        <v>222</v>
      </c>
      <c r="P14" s="172" t="s">
        <v>7</v>
      </c>
      <c r="Q14" s="172"/>
      <c r="R14" s="172"/>
      <c r="S14" s="172"/>
      <c r="T14" s="172" t="s">
        <v>143</v>
      </c>
      <c r="U14" s="172"/>
      <c r="V14" s="162" t="s">
        <v>144</v>
      </c>
      <c r="W14" s="163"/>
      <c r="X14" s="164"/>
      <c r="Y14" s="159" t="s">
        <v>224</v>
      </c>
      <c r="Z14" s="160"/>
      <c r="AA14" s="160"/>
      <c r="AB14" s="160"/>
      <c r="AC14" s="160"/>
      <c r="AD14" s="160"/>
      <c r="AE14" s="160"/>
      <c r="AF14" s="160"/>
      <c r="AG14" s="160"/>
      <c r="AH14" s="161"/>
      <c r="AI14" s="159" t="s">
        <v>145</v>
      </c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9"/>
      <c r="BW14" s="156" t="s">
        <v>8</v>
      </c>
    </row>
    <row r="15" spans="1:181" ht="70.5" customHeight="1" x14ac:dyDescent="0.2">
      <c r="A15" s="172"/>
      <c r="B15" s="171"/>
      <c r="C15" s="172"/>
      <c r="D15" s="173"/>
      <c r="E15" s="173"/>
      <c r="F15" s="172"/>
      <c r="G15" s="172"/>
      <c r="H15" s="178" t="s">
        <v>156</v>
      </c>
      <c r="I15" s="179"/>
      <c r="J15" s="180"/>
      <c r="K15" s="165" t="s">
        <v>9</v>
      </c>
      <c r="L15" s="166"/>
      <c r="M15" s="167"/>
      <c r="N15" s="176"/>
      <c r="O15" s="157"/>
      <c r="P15" s="172" t="s">
        <v>156</v>
      </c>
      <c r="Q15" s="172"/>
      <c r="R15" s="172" t="s">
        <v>9</v>
      </c>
      <c r="S15" s="172"/>
      <c r="T15" s="172"/>
      <c r="U15" s="172"/>
      <c r="V15" s="165"/>
      <c r="W15" s="166"/>
      <c r="X15" s="167"/>
      <c r="Y15" s="159" t="s">
        <v>10</v>
      </c>
      <c r="Z15" s="160"/>
      <c r="AA15" s="160"/>
      <c r="AB15" s="160"/>
      <c r="AC15" s="161"/>
      <c r="AD15" s="159" t="s">
        <v>223</v>
      </c>
      <c r="AE15" s="160"/>
      <c r="AF15" s="160"/>
      <c r="AG15" s="160"/>
      <c r="AH15" s="161"/>
      <c r="AI15" s="159" t="s">
        <v>11</v>
      </c>
      <c r="AJ15" s="160"/>
      <c r="AK15" s="160"/>
      <c r="AL15" s="160"/>
      <c r="AM15" s="161"/>
      <c r="AN15" s="159" t="s">
        <v>294</v>
      </c>
      <c r="AO15" s="160"/>
      <c r="AP15" s="160"/>
      <c r="AQ15" s="160"/>
      <c r="AR15" s="161"/>
      <c r="AS15" s="159" t="s">
        <v>12</v>
      </c>
      <c r="AT15" s="160"/>
      <c r="AU15" s="160"/>
      <c r="AV15" s="160"/>
      <c r="AW15" s="161"/>
      <c r="AX15" s="159" t="s">
        <v>225</v>
      </c>
      <c r="AY15" s="160"/>
      <c r="AZ15" s="160"/>
      <c r="BA15" s="160"/>
      <c r="BB15" s="161"/>
      <c r="BC15" s="159" t="s">
        <v>226</v>
      </c>
      <c r="BD15" s="160"/>
      <c r="BE15" s="160"/>
      <c r="BF15" s="160"/>
      <c r="BG15" s="161"/>
      <c r="BH15" s="159" t="s">
        <v>227</v>
      </c>
      <c r="BI15" s="160"/>
      <c r="BJ15" s="160"/>
      <c r="BK15" s="160"/>
      <c r="BL15" s="161"/>
      <c r="BM15" s="159" t="s">
        <v>13</v>
      </c>
      <c r="BN15" s="160"/>
      <c r="BO15" s="160"/>
      <c r="BP15" s="160"/>
      <c r="BQ15" s="161"/>
      <c r="BR15" s="159" t="s">
        <v>14</v>
      </c>
      <c r="BS15" s="160"/>
      <c r="BT15" s="160"/>
      <c r="BU15" s="160"/>
      <c r="BV15" s="161"/>
      <c r="BW15" s="157"/>
    </row>
    <row r="16" spans="1:181" ht="148.5" customHeight="1" x14ac:dyDescent="0.2">
      <c r="A16" s="172"/>
      <c r="B16" s="171"/>
      <c r="C16" s="172"/>
      <c r="D16" s="173"/>
      <c r="E16" s="173"/>
      <c r="F16" s="5" t="s">
        <v>156</v>
      </c>
      <c r="G16" s="15" t="s">
        <v>9</v>
      </c>
      <c r="H16" s="40" t="s">
        <v>146</v>
      </c>
      <c r="I16" s="4" t="s">
        <v>147</v>
      </c>
      <c r="J16" s="4" t="s">
        <v>148</v>
      </c>
      <c r="K16" s="4" t="s">
        <v>146</v>
      </c>
      <c r="L16" s="4" t="s">
        <v>147</v>
      </c>
      <c r="M16" s="4" t="s">
        <v>148</v>
      </c>
      <c r="N16" s="177"/>
      <c r="O16" s="158"/>
      <c r="P16" s="4" t="s">
        <v>15</v>
      </c>
      <c r="Q16" s="4" t="s">
        <v>16</v>
      </c>
      <c r="R16" s="4" t="s">
        <v>15</v>
      </c>
      <c r="S16" s="4" t="s">
        <v>16</v>
      </c>
      <c r="T16" s="6" t="s">
        <v>156</v>
      </c>
      <c r="U16" s="6" t="s">
        <v>9</v>
      </c>
      <c r="V16" s="4" t="s">
        <v>17</v>
      </c>
      <c r="W16" s="4" t="s">
        <v>228</v>
      </c>
      <c r="X16" s="4" t="s">
        <v>295</v>
      </c>
      <c r="Y16" s="115" t="s">
        <v>149</v>
      </c>
      <c r="Z16" s="115" t="s">
        <v>150</v>
      </c>
      <c r="AA16" s="115" t="s">
        <v>151</v>
      </c>
      <c r="AB16" s="116" t="s">
        <v>152</v>
      </c>
      <c r="AC16" s="116" t="s">
        <v>153</v>
      </c>
      <c r="AD16" s="115" t="s">
        <v>149</v>
      </c>
      <c r="AE16" s="115" t="s">
        <v>150</v>
      </c>
      <c r="AF16" s="115" t="s">
        <v>151</v>
      </c>
      <c r="AG16" s="116" t="s">
        <v>152</v>
      </c>
      <c r="AH16" s="116" t="s">
        <v>153</v>
      </c>
      <c r="AI16" s="115" t="s">
        <v>149</v>
      </c>
      <c r="AJ16" s="115" t="s">
        <v>150</v>
      </c>
      <c r="AK16" s="115" t="s">
        <v>151</v>
      </c>
      <c r="AL16" s="116" t="s">
        <v>152</v>
      </c>
      <c r="AM16" s="116" t="s">
        <v>153</v>
      </c>
      <c r="AN16" s="115" t="s">
        <v>149</v>
      </c>
      <c r="AO16" s="115" t="s">
        <v>150</v>
      </c>
      <c r="AP16" s="115" t="s">
        <v>151</v>
      </c>
      <c r="AQ16" s="116" t="s">
        <v>152</v>
      </c>
      <c r="AR16" s="116" t="s">
        <v>153</v>
      </c>
      <c r="AS16" s="115" t="s">
        <v>149</v>
      </c>
      <c r="AT16" s="115" t="s">
        <v>150</v>
      </c>
      <c r="AU16" s="115" t="s">
        <v>151</v>
      </c>
      <c r="AV16" s="116" t="s">
        <v>152</v>
      </c>
      <c r="AW16" s="116" t="s">
        <v>153</v>
      </c>
      <c r="AX16" s="115" t="s">
        <v>149</v>
      </c>
      <c r="AY16" s="115" t="s">
        <v>150</v>
      </c>
      <c r="AZ16" s="115" t="s">
        <v>151</v>
      </c>
      <c r="BA16" s="116" t="s">
        <v>152</v>
      </c>
      <c r="BB16" s="116" t="s">
        <v>153</v>
      </c>
      <c r="BC16" s="115" t="s">
        <v>149</v>
      </c>
      <c r="BD16" s="115" t="s">
        <v>150</v>
      </c>
      <c r="BE16" s="115" t="s">
        <v>151</v>
      </c>
      <c r="BF16" s="116" t="s">
        <v>152</v>
      </c>
      <c r="BG16" s="116" t="s">
        <v>153</v>
      </c>
      <c r="BH16" s="115" t="s">
        <v>149</v>
      </c>
      <c r="BI16" s="115" t="s">
        <v>150</v>
      </c>
      <c r="BJ16" s="115" t="s">
        <v>151</v>
      </c>
      <c r="BK16" s="116" t="s">
        <v>152</v>
      </c>
      <c r="BL16" s="116" t="s">
        <v>153</v>
      </c>
      <c r="BM16" s="115" t="s">
        <v>149</v>
      </c>
      <c r="BN16" s="115" t="s">
        <v>150</v>
      </c>
      <c r="BO16" s="115" t="s">
        <v>151</v>
      </c>
      <c r="BP16" s="116" t="s">
        <v>152</v>
      </c>
      <c r="BQ16" s="116" t="s">
        <v>153</v>
      </c>
      <c r="BR16" s="115" t="s">
        <v>149</v>
      </c>
      <c r="BS16" s="115" t="s">
        <v>150</v>
      </c>
      <c r="BT16" s="115" t="s">
        <v>151</v>
      </c>
      <c r="BU16" s="116" t="s">
        <v>152</v>
      </c>
      <c r="BV16" s="115" t="s">
        <v>153</v>
      </c>
      <c r="BW16" s="158"/>
    </row>
    <row r="17" spans="1:181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9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7" t="s">
        <v>18</v>
      </c>
      <c r="Q17" s="7" t="s">
        <v>19</v>
      </c>
      <c r="R17" s="7" t="s">
        <v>20</v>
      </c>
      <c r="S17" s="7" t="s">
        <v>21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7" t="s">
        <v>263</v>
      </c>
      <c r="Z17" s="7" t="s">
        <v>264</v>
      </c>
      <c r="AA17" s="7" t="s">
        <v>265</v>
      </c>
      <c r="AB17" s="7" t="s">
        <v>266</v>
      </c>
      <c r="AC17" s="7" t="s">
        <v>267</v>
      </c>
      <c r="AD17" s="7" t="s">
        <v>287</v>
      </c>
      <c r="AE17" s="7" t="s">
        <v>288</v>
      </c>
      <c r="AF17" s="7" t="s">
        <v>289</v>
      </c>
      <c r="AG17" s="7" t="s">
        <v>290</v>
      </c>
      <c r="AH17" s="7" t="s">
        <v>291</v>
      </c>
      <c r="AI17" s="7" t="s">
        <v>22</v>
      </c>
      <c r="AJ17" s="7" t="s">
        <v>23</v>
      </c>
      <c r="AK17" s="7" t="s">
        <v>24</v>
      </c>
      <c r="AL17" s="7" t="s">
        <v>25</v>
      </c>
      <c r="AM17" s="7" t="s">
        <v>26</v>
      </c>
      <c r="AN17" s="7" t="s">
        <v>27</v>
      </c>
      <c r="AO17" s="7" t="s">
        <v>28</v>
      </c>
      <c r="AP17" s="7" t="s">
        <v>29</v>
      </c>
      <c r="AQ17" s="7" t="s">
        <v>30</v>
      </c>
      <c r="AR17" s="7" t="s">
        <v>31</v>
      </c>
      <c r="AS17" s="7" t="s">
        <v>268</v>
      </c>
      <c r="AT17" s="7" t="s">
        <v>269</v>
      </c>
      <c r="AU17" s="7" t="s">
        <v>234</v>
      </c>
      <c r="AV17" s="7" t="s">
        <v>270</v>
      </c>
      <c r="AW17" s="7" t="s">
        <v>271</v>
      </c>
      <c r="AX17" s="114" t="s">
        <v>272</v>
      </c>
      <c r="AY17" s="114" t="s">
        <v>273</v>
      </c>
      <c r="AZ17" s="114" t="s">
        <v>274</v>
      </c>
      <c r="BA17" s="114" t="s">
        <v>275</v>
      </c>
      <c r="BB17" s="114" t="s">
        <v>276</v>
      </c>
      <c r="BC17" s="7" t="s">
        <v>277</v>
      </c>
      <c r="BD17" s="7" t="s">
        <v>278</v>
      </c>
      <c r="BE17" s="7" t="s">
        <v>279</v>
      </c>
      <c r="BF17" s="7" t="s">
        <v>280</v>
      </c>
      <c r="BG17" s="7" t="s">
        <v>281</v>
      </c>
      <c r="BH17" s="7" t="s">
        <v>282</v>
      </c>
      <c r="BI17" s="7" t="s">
        <v>283</v>
      </c>
      <c r="BJ17" s="7" t="s">
        <v>284</v>
      </c>
      <c r="BK17" s="7" t="s">
        <v>285</v>
      </c>
      <c r="BL17" s="7" t="s">
        <v>286</v>
      </c>
      <c r="BM17" s="3">
        <v>24</v>
      </c>
      <c r="BN17" s="3">
        <v>25</v>
      </c>
      <c r="BO17" s="3">
        <v>26</v>
      </c>
      <c r="BP17" s="3">
        <v>27</v>
      </c>
      <c r="BQ17" s="3">
        <v>28</v>
      </c>
      <c r="BR17" s="3">
        <v>29</v>
      </c>
      <c r="BS17" s="3">
        <v>30</v>
      </c>
      <c r="BT17" s="3">
        <v>31</v>
      </c>
      <c r="BU17" s="3">
        <v>32</v>
      </c>
      <c r="BV17" s="3">
        <v>33</v>
      </c>
      <c r="BW17" s="3">
        <v>34</v>
      </c>
    </row>
    <row r="18" spans="1:181" ht="18.75" x14ac:dyDescent="0.2">
      <c r="A18" s="41" t="s">
        <v>32</v>
      </c>
      <c r="B18" s="42" t="s">
        <v>33</v>
      </c>
      <c r="C18" s="16" t="s">
        <v>34</v>
      </c>
      <c r="D18" s="43" t="s">
        <v>235</v>
      </c>
      <c r="E18" s="43" t="s">
        <v>235</v>
      </c>
      <c r="F18" s="43" t="s">
        <v>235</v>
      </c>
      <c r="G18" s="43" t="s">
        <v>235</v>
      </c>
      <c r="H18" s="44">
        <f>H19+H36+H83+H86+H94+H95</f>
        <v>18.558529999999998</v>
      </c>
      <c r="I18" s="44">
        <f>I19+I36+I83+I86+I94+I95</f>
        <v>95.024088000000006</v>
      </c>
      <c r="J18" s="44" t="s">
        <v>35</v>
      </c>
      <c r="K18" s="44" t="s">
        <v>35</v>
      </c>
      <c r="L18" s="44" t="s">
        <v>35</v>
      </c>
      <c r="M18" s="44" t="s">
        <v>35</v>
      </c>
      <c r="N18" s="44">
        <f>N19+N36+N83+N86+N94+N95</f>
        <v>0</v>
      </c>
      <c r="O18" s="44">
        <f>O19+O36+O83+O86+O94+O95</f>
        <v>35.883266000000006</v>
      </c>
      <c r="P18" s="44">
        <f>P36+P83+P86+P94+P95</f>
        <v>177.84119549559324</v>
      </c>
      <c r="Q18" s="44" t="s">
        <v>35</v>
      </c>
      <c r="R18" s="44">
        <f>R36+R83+R86+R94+R95</f>
        <v>170.76042385559325</v>
      </c>
      <c r="S18" s="44">
        <f>S36+S83+S86+S94+S95</f>
        <v>179.44058195440451</v>
      </c>
      <c r="T18" s="44" t="s">
        <v>35</v>
      </c>
      <c r="U18" s="45">
        <f t="shared" ref="U18:X18" si="0">U19+U36+U83+U86+U94+U95</f>
        <v>155.83018195440451</v>
      </c>
      <c r="V18" s="45">
        <f t="shared" si="0"/>
        <v>135.576661</v>
      </c>
      <c r="W18" s="45">
        <f t="shared" si="0"/>
        <v>114.53330368640451</v>
      </c>
      <c r="X18" s="45">
        <f t="shared" si="0"/>
        <v>75.745740981004516</v>
      </c>
      <c r="Y18" s="45">
        <f>Y19+Y36+Y83+Y86+Y94+Y95</f>
        <v>35.874193829999996</v>
      </c>
      <c r="Z18" s="44">
        <v>0</v>
      </c>
      <c r="AA18" s="44">
        <v>0</v>
      </c>
      <c r="AB18" s="45">
        <f t="shared" ref="AB18:AQ18" si="1">AB19+AB36+AB83+AB86+AB94+AB95</f>
        <v>35.874193829999996</v>
      </c>
      <c r="AC18" s="44">
        <v>0</v>
      </c>
      <c r="AD18" s="44">
        <f t="shared" si="1"/>
        <v>36.047999999999995</v>
      </c>
      <c r="AE18" s="44">
        <f t="shared" si="1"/>
        <v>0</v>
      </c>
      <c r="AF18" s="44">
        <f t="shared" si="1"/>
        <v>0</v>
      </c>
      <c r="AG18" s="45">
        <f t="shared" si="1"/>
        <v>35.091999999999992</v>
      </c>
      <c r="AH18" s="44">
        <f t="shared" si="1"/>
        <v>0.95600000000000029</v>
      </c>
      <c r="AI18" s="45">
        <f>AI19+AI36+AI83+AI86+AI94+AI95</f>
        <v>36.265772679999998</v>
      </c>
      <c r="AJ18" s="44">
        <f t="shared" ref="AJ18:AL18" si="2">AJ19+AJ36+AJ83+AJ86+AJ94+AJ95</f>
        <v>0</v>
      </c>
      <c r="AK18" s="44">
        <f t="shared" si="2"/>
        <v>0</v>
      </c>
      <c r="AL18" s="45">
        <f t="shared" si="2"/>
        <v>33.664772679999992</v>
      </c>
      <c r="AM18" s="44">
        <f>AM19+AM36+AM83+AM86+AM94+AM95-0.001</f>
        <v>2.6000000000000005</v>
      </c>
      <c r="AN18" s="45">
        <f>AN19+AN36+AN83+AN86+AN94+AN95</f>
        <v>36.640894000000003</v>
      </c>
      <c r="AO18" s="44">
        <f t="shared" si="1"/>
        <v>0</v>
      </c>
      <c r="AP18" s="44">
        <f t="shared" si="1"/>
        <v>0</v>
      </c>
      <c r="AQ18" s="45">
        <f t="shared" si="1"/>
        <v>33.479702699999997</v>
      </c>
      <c r="AR18" s="45">
        <f>AR19+AR36+AR83+AR86+AR94+AR95</f>
        <v>3.15</v>
      </c>
      <c r="AS18" s="45">
        <f>AS19+AS36+AS83+AS86+AS94+AS95-0.001</f>
        <v>35.176382640000007</v>
      </c>
      <c r="AT18" s="44">
        <f t="shared" ref="AT18:AW18" si="3">AT19+AT36+AT83+AT86+AT94+AT95</f>
        <v>0</v>
      </c>
      <c r="AU18" s="44">
        <f t="shared" si="3"/>
        <v>0</v>
      </c>
      <c r="AV18" s="45">
        <f>AV19+AV36+AV83+AV86+AV94+AV95-0.001</f>
        <v>35.176382640000007</v>
      </c>
      <c r="AW18" s="44">
        <f t="shared" si="3"/>
        <v>0</v>
      </c>
      <c r="AX18" s="142">
        <f t="shared" ref="AX18:BB18" si="4">AX19+AX36+AX83+AX86+AX94+AX95</f>
        <v>35.17638264</v>
      </c>
      <c r="AY18" s="143">
        <f t="shared" si="4"/>
        <v>0</v>
      </c>
      <c r="AZ18" s="143">
        <f t="shared" si="4"/>
        <v>0</v>
      </c>
      <c r="BA18" s="142">
        <f t="shared" si="4"/>
        <v>35.17638264</v>
      </c>
      <c r="BB18" s="143">
        <f t="shared" si="4"/>
        <v>0</v>
      </c>
      <c r="BC18" s="45">
        <f t="shared" ref="BC18:BG18" si="5">BC19+BC36+BC83+BC86+BC94+BC95</f>
        <v>27.479874576271186</v>
      </c>
      <c r="BD18" s="44">
        <f t="shared" si="5"/>
        <v>0</v>
      </c>
      <c r="BE18" s="44">
        <f t="shared" si="5"/>
        <v>0</v>
      </c>
      <c r="BF18" s="45">
        <f t="shared" si="5"/>
        <v>27.479874576271186</v>
      </c>
      <c r="BG18" s="44">
        <f t="shared" si="5"/>
        <v>0</v>
      </c>
      <c r="BH18" s="45">
        <f>BH19+BH36+BH83+BH86+BH94+BH95</f>
        <v>27.479874576271186</v>
      </c>
      <c r="BI18" s="44">
        <f t="shared" ref="BI18:BL18" si="6">BI19+BI36+BI83+BI86+BI94+BI95</f>
        <v>0</v>
      </c>
      <c r="BJ18" s="44">
        <f t="shared" si="6"/>
        <v>0</v>
      </c>
      <c r="BK18" s="45">
        <f>BK19+BK36+BK83+BK86+BK94+BK95</f>
        <v>27.479874576271186</v>
      </c>
      <c r="BL18" s="44">
        <f t="shared" si="6"/>
        <v>0</v>
      </c>
      <c r="BM18" s="44">
        <f>BM19+BM36+BM83+BM86+BM94+BM95</f>
        <v>144.77383504627116</v>
      </c>
      <c r="BN18" s="44">
        <f t="shared" ref="BN18:BV18" si="7">BN19+BN36+BN83+BN86+BN94+BN95</f>
        <v>0</v>
      </c>
      <c r="BO18" s="44">
        <f t="shared" si="7"/>
        <v>0</v>
      </c>
      <c r="BP18" s="44">
        <f t="shared" si="7"/>
        <v>141.41743504627118</v>
      </c>
      <c r="BQ18" s="44">
        <f t="shared" si="7"/>
        <v>3.3564000000000003</v>
      </c>
      <c r="BR18" s="44">
        <f>BR19+BR36+BR83+BR86+BR94+BR95</f>
        <v>145.11455374627118</v>
      </c>
      <c r="BS18" s="44">
        <f t="shared" si="7"/>
        <v>0</v>
      </c>
      <c r="BT18" s="44">
        <f t="shared" si="7"/>
        <v>0</v>
      </c>
      <c r="BU18" s="44">
        <f>BU19+BU36+BU83+BU86+BU94+BU95</f>
        <v>141.22915374627118</v>
      </c>
      <c r="BV18" s="44">
        <f t="shared" si="7"/>
        <v>3.8854000000000002</v>
      </c>
      <c r="BW18" s="17"/>
    </row>
    <row r="19" spans="1:181" ht="18.75" x14ac:dyDescent="0.2">
      <c r="A19" s="75" t="s">
        <v>157</v>
      </c>
      <c r="B19" s="80" t="s">
        <v>36</v>
      </c>
      <c r="C19" s="81" t="s">
        <v>34</v>
      </c>
      <c r="D19" s="46" t="s">
        <v>235</v>
      </c>
      <c r="E19" s="46" t="s">
        <v>235</v>
      </c>
      <c r="F19" s="46" t="s">
        <v>235</v>
      </c>
      <c r="G19" s="46" t="s">
        <v>235</v>
      </c>
      <c r="H19" s="47">
        <v>0</v>
      </c>
      <c r="I19" s="47">
        <v>0</v>
      </c>
      <c r="J19" s="47" t="s">
        <v>35</v>
      </c>
      <c r="K19" s="47" t="s">
        <v>35</v>
      </c>
      <c r="L19" s="47" t="s">
        <v>35</v>
      </c>
      <c r="M19" s="47" t="s">
        <v>35</v>
      </c>
      <c r="N19" s="47">
        <v>0</v>
      </c>
      <c r="O19" s="47">
        <v>0</v>
      </c>
      <c r="P19" s="47">
        <v>0</v>
      </c>
      <c r="Q19" s="47" t="s">
        <v>35</v>
      </c>
      <c r="R19" s="47">
        <v>0</v>
      </c>
      <c r="S19" s="47">
        <v>0</v>
      </c>
      <c r="T19" s="47" t="s">
        <v>35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5">
        <v>0</v>
      </c>
      <c r="AO19" s="85">
        <v>0</v>
      </c>
      <c r="AP19" s="85">
        <v>0</v>
      </c>
      <c r="AQ19" s="85">
        <v>0</v>
      </c>
      <c r="AR19" s="85">
        <v>0</v>
      </c>
      <c r="AS19" s="85">
        <v>0</v>
      </c>
      <c r="AT19" s="85">
        <v>0</v>
      </c>
      <c r="AU19" s="85">
        <v>0</v>
      </c>
      <c r="AV19" s="85">
        <v>0</v>
      </c>
      <c r="AW19" s="85">
        <v>0</v>
      </c>
      <c r="AX19" s="85">
        <v>0</v>
      </c>
      <c r="AY19" s="85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47">
        <v>0</v>
      </c>
      <c r="BN19" s="47">
        <v>0</v>
      </c>
      <c r="BO19" s="47">
        <v>0</v>
      </c>
      <c r="BP19" s="47">
        <v>0</v>
      </c>
      <c r="BQ19" s="47">
        <v>0</v>
      </c>
      <c r="BR19" s="47">
        <v>0</v>
      </c>
      <c r="BS19" s="47">
        <v>0</v>
      </c>
      <c r="BT19" s="47">
        <v>0</v>
      </c>
      <c r="BU19" s="47">
        <v>0</v>
      </c>
      <c r="BV19" s="47">
        <v>0</v>
      </c>
      <c r="BW19" s="48"/>
    </row>
    <row r="20" spans="1:181" ht="31.5" hidden="1" x14ac:dyDescent="0.2">
      <c r="A20" s="75" t="s">
        <v>158</v>
      </c>
      <c r="B20" s="80" t="s">
        <v>37</v>
      </c>
      <c r="C20" s="81" t="s">
        <v>34</v>
      </c>
      <c r="D20" s="49" t="s">
        <v>35</v>
      </c>
      <c r="E20" s="49" t="s">
        <v>35</v>
      </c>
      <c r="F20" s="49" t="s">
        <v>35</v>
      </c>
      <c r="G20" s="49" t="s">
        <v>35</v>
      </c>
      <c r="H20" s="50" t="s">
        <v>35</v>
      </c>
      <c r="I20" s="50" t="s">
        <v>35</v>
      </c>
      <c r="J20" s="50" t="s">
        <v>35</v>
      </c>
      <c r="K20" s="50" t="s">
        <v>35</v>
      </c>
      <c r="L20" s="50" t="s">
        <v>35</v>
      </c>
      <c r="M20" s="50" t="s">
        <v>35</v>
      </c>
      <c r="N20" s="50" t="s">
        <v>35</v>
      </c>
      <c r="O20" s="50" t="s">
        <v>35</v>
      </c>
      <c r="P20" s="50" t="s">
        <v>35</v>
      </c>
      <c r="Q20" s="50" t="s">
        <v>35</v>
      </c>
      <c r="R20" s="50" t="s">
        <v>35</v>
      </c>
      <c r="S20" s="50" t="s">
        <v>35</v>
      </c>
      <c r="T20" s="50" t="s">
        <v>35</v>
      </c>
      <c r="U20" s="50" t="s">
        <v>35</v>
      </c>
      <c r="V20" s="50" t="s">
        <v>35</v>
      </c>
      <c r="W20" s="50" t="s">
        <v>35</v>
      </c>
      <c r="X20" s="50" t="s">
        <v>35</v>
      </c>
      <c r="Y20" s="50" t="s">
        <v>35</v>
      </c>
      <c r="Z20" s="50" t="s">
        <v>35</v>
      </c>
      <c r="AA20" s="50" t="s">
        <v>35</v>
      </c>
      <c r="AB20" s="50" t="s">
        <v>35</v>
      </c>
      <c r="AC20" s="50" t="s">
        <v>35</v>
      </c>
      <c r="AD20" s="50" t="s">
        <v>35</v>
      </c>
      <c r="AE20" s="50" t="s">
        <v>35</v>
      </c>
      <c r="AF20" s="50" t="s">
        <v>35</v>
      </c>
      <c r="AG20" s="50" t="s">
        <v>35</v>
      </c>
      <c r="AH20" s="50" t="s">
        <v>35</v>
      </c>
      <c r="AI20" s="86" t="s">
        <v>35</v>
      </c>
      <c r="AJ20" s="86" t="s">
        <v>35</v>
      </c>
      <c r="AK20" s="86" t="s">
        <v>35</v>
      </c>
      <c r="AL20" s="86" t="s">
        <v>35</v>
      </c>
      <c r="AM20" s="86" t="s">
        <v>35</v>
      </c>
      <c r="AN20" s="86" t="s">
        <v>35</v>
      </c>
      <c r="AO20" s="86" t="s">
        <v>35</v>
      </c>
      <c r="AP20" s="86" t="s">
        <v>35</v>
      </c>
      <c r="AQ20" s="86" t="s">
        <v>35</v>
      </c>
      <c r="AR20" s="86" t="s">
        <v>35</v>
      </c>
      <c r="AS20" s="86" t="s">
        <v>35</v>
      </c>
      <c r="AT20" s="86" t="s">
        <v>35</v>
      </c>
      <c r="AU20" s="86" t="s">
        <v>35</v>
      </c>
      <c r="AV20" s="86" t="s">
        <v>35</v>
      </c>
      <c r="AW20" s="86" t="s">
        <v>35</v>
      </c>
      <c r="AX20" s="86" t="s">
        <v>35</v>
      </c>
      <c r="AY20" s="86" t="s">
        <v>35</v>
      </c>
      <c r="AZ20" s="86" t="s">
        <v>35</v>
      </c>
      <c r="BA20" s="86" t="s">
        <v>35</v>
      </c>
      <c r="BB20" s="86" t="s">
        <v>35</v>
      </c>
      <c r="BC20" s="86" t="s">
        <v>35</v>
      </c>
      <c r="BD20" s="86" t="s">
        <v>35</v>
      </c>
      <c r="BE20" s="86" t="s">
        <v>35</v>
      </c>
      <c r="BF20" s="86" t="s">
        <v>35</v>
      </c>
      <c r="BG20" s="86" t="s">
        <v>35</v>
      </c>
      <c r="BH20" s="86" t="s">
        <v>35</v>
      </c>
      <c r="BI20" s="86" t="s">
        <v>35</v>
      </c>
      <c r="BJ20" s="86" t="s">
        <v>35</v>
      </c>
      <c r="BK20" s="86" t="s">
        <v>35</v>
      </c>
      <c r="BL20" s="86" t="s">
        <v>35</v>
      </c>
      <c r="BM20" s="50" t="s">
        <v>35</v>
      </c>
      <c r="BN20" s="50" t="s">
        <v>35</v>
      </c>
      <c r="BO20" s="50" t="s">
        <v>35</v>
      </c>
      <c r="BP20" s="50" t="s">
        <v>35</v>
      </c>
      <c r="BQ20" s="50" t="s">
        <v>35</v>
      </c>
      <c r="BR20" s="50" t="s">
        <v>35</v>
      </c>
      <c r="BS20" s="50" t="s">
        <v>35</v>
      </c>
      <c r="BT20" s="50" t="s">
        <v>35</v>
      </c>
      <c r="BU20" s="50" t="s">
        <v>35</v>
      </c>
      <c r="BV20" s="50" t="s">
        <v>35</v>
      </c>
      <c r="BW20" s="51" t="s">
        <v>35</v>
      </c>
    </row>
    <row r="21" spans="1:181" ht="31.5" hidden="1" x14ac:dyDescent="0.2">
      <c r="A21" s="75" t="s">
        <v>159</v>
      </c>
      <c r="B21" s="80" t="s">
        <v>38</v>
      </c>
      <c r="C21" s="81" t="s">
        <v>34</v>
      </c>
      <c r="D21" s="52" t="s">
        <v>35</v>
      </c>
      <c r="E21" s="52" t="s">
        <v>35</v>
      </c>
      <c r="F21" s="52" t="s">
        <v>35</v>
      </c>
      <c r="G21" s="52" t="s">
        <v>35</v>
      </c>
      <c r="H21" s="53" t="s">
        <v>35</v>
      </c>
      <c r="I21" s="53" t="s">
        <v>35</v>
      </c>
      <c r="J21" s="53" t="s">
        <v>35</v>
      </c>
      <c r="K21" s="53" t="s">
        <v>35</v>
      </c>
      <c r="L21" s="53" t="s">
        <v>35</v>
      </c>
      <c r="M21" s="53" t="s">
        <v>35</v>
      </c>
      <c r="N21" s="53" t="s">
        <v>35</v>
      </c>
      <c r="O21" s="21">
        <v>314.995</v>
      </c>
      <c r="P21" s="53" t="s">
        <v>35</v>
      </c>
      <c r="Q21" s="53" t="s">
        <v>35</v>
      </c>
      <c r="R21" s="53" t="s">
        <v>35</v>
      </c>
      <c r="S21" s="53" t="s">
        <v>35</v>
      </c>
      <c r="T21" s="53" t="s">
        <v>35</v>
      </c>
      <c r="U21" s="53" t="s">
        <v>35</v>
      </c>
      <c r="V21" s="53" t="s">
        <v>35</v>
      </c>
      <c r="W21" s="53" t="s">
        <v>35</v>
      </c>
      <c r="X21" s="53" t="s">
        <v>35</v>
      </c>
      <c r="Y21" s="53" t="s">
        <v>35</v>
      </c>
      <c r="Z21" s="53" t="s">
        <v>35</v>
      </c>
      <c r="AA21" s="53" t="s">
        <v>35</v>
      </c>
      <c r="AB21" s="53" t="s">
        <v>35</v>
      </c>
      <c r="AC21" s="53" t="s">
        <v>35</v>
      </c>
      <c r="AD21" s="53" t="s">
        <v>35</v>
      </c>
      <c r="AE21" s="53" t="s">
        <v>35</v>
      </c>
      <c r="AF21" s="53" t="s">
        <v>35</v>
      </c>
      <c r="AG21" s="53" t="s">
        <v>35</v>
      </c>
      <c r="AH21" s="53" t="s">
        <v>35</v>
      </c>
      <c r="AI21" s="87" t="s">
        <v>35</v>
      </c>
      <c r="AJ21" s="87" t="s">
        <v>35</v>
      </c>
      <c r="AK21" s="87" t="s">
        <v>35</v>
      </c>
      <c r="AL21" s="87" t="s">
        <v>35</v>
      </c>
      <c r="AM21" s="87" t="s">
        <v>35</v>
      </c>
      <c r="AN21" s="87" t="s">
        <v>35</v>
      </c>
      <c r="AO21" s="87" t="s">
        <v>35</v>
      </c>
      <c r="AP21" s="87" t="s">
        <v>35</v>
      </c>
      <c r="AQ21" s="87" t="s">
        <v>35</v>
      </c>
      <c r="AR21" s="87" t="s">
        <v>35</v>
      </c>
      <c r="AS21" s="87" t="s">
        <v>35</v>
      </c>
      <c r="AT21" s="87" t="s">
        <v>35</v>
      </c>
      <c r="AU21" s="87" t="s">
        <v>35</v>
      </c>
      <c r="AV21" s="87" t="s">
        <v>35</v>
      </c>
      <c r="AW21" s="87" t="s">
        <v>35</v>
      </c>
      <c r="AX21" s="87" t="s">
        <v>35</v>
      </c>
      <c r="AY21" s="87" t="s">
        <v>35</v>
      </c>
      <c r="AZ21" s="87" t="s">
        <v>35</v>
      </c>
      <c r="BA21" s="87" t="s">
        <v>35</v>
      </c>
      <c r="BB21" s="87" t="s">
        <v>35</v>
      </c>
      <c r="BC21" s="87" t="s">
        <v>35</v>
      </c>
      <c r="BD21" s="87" t="s">
        <v>35</v>
      </c>
      <c r="BE21" s="87" t="s">
        <v>35</v>
      </c>
      <c r="BF21" s="87" t="s">
        <v>35</v>
      </c>
      <c r="BG21" s="87" t="s">
        <v>35</v>
      </c>
      <c r="BH21" s="87" t="s">
        <v>35</v>
      </c>
      <c r="BI21" s="87" t="s">
        <v>35</v>
      </c>
      <c r="BJ21" s="87" t="s">
        <v>35</v>
      </c>
      <c r="BK21" s="87" t="s">
        <v>35</v>
      </c>
      <c r="BL21" s="87" t="s">
        <v>35</v>
      </c>
      <c r="BM21" s="53" t="s">
        <v>35</v>
      </c>
      <c r="BN21" s="53" t="s">
        <v>35</v>
      </c>
      <c r="BO21" s="53" t="s">
        <v>35</v>
      </c>
      <c r="BP21" s="53" t="s">
        <v>35</v>
      </c>
      <c r="BQ21" s="53" t="s">
        <v>35</v>
      </c>
      <c r="BR21" s="53" t="s">
        <v>35</v>
      </c>
      <c r="BS21" s="53" t="s">
        <v>35</v>
      </c>
      <c r="BT21" s="53" t="s">
        <v>35</v>
      </c>
      <c r="BU21" s="53" t="s">
        <v>35</v>
      </c>
      <c r="BV21" s="53" t="s">
        <v>35</v>
      </c>
      <c r="BW21" s="21" t="s">
        <v>35</v>
      </c>
    </row>
    <row r="22" spans="1:181" s="24" customFormat="1" ht="47.25" hidden="1" x14ac:dyDescent="0.2">
      <c r="A22" s="76" t="s">
        <v>159</v>
      </c>
      <c r="B22" s="82" t="s">
        <v>39</v>
      </c>
      <c r="C22" s="83" t="s">
        <v>34</v>
      </c>
      <c r="D22" s="22" t="s">
        <v>35</v>
      </c>
      <c r="E22" s="23" t="s">
        <v>35</v>
      </c>
      <c r="F22" s="23" t="s">
        <v>35</v>
      </c>
      <c r="G22" s="23" t="s">
        <v>35</v>
      </c>
      <c r="H22" s="23" t="s">
        <v>35</v>
      </c>
      <c r="I22" s="23" t="s">
        <v>35</v>
      </c>
      <c r="J22" s="23" t="s">
        <v>35</v>
      </c>
      <c r="K22" s="23" t="s">
        <v>35</v>
      </c>
      <c r="L22" s="23" t="s">
        <v>35</v>
      </c>
      <c r="M22" s="23" t="s">
        <v>35</v>
      </c>
      <c r="N22" s="23" t="s">
        <v>35</v>
      </c>
      <c r="O22" s="23" t="s">
        <v>35</v>
      </c>
      <c r="P22" s="23" t="s">
        <v>35</v>
      </c>
      <c r="Q22" s="23" t="s">
        <v>35</v>
      </c>
      <c r="R22" s="23" t="s">
        <v>35</v>
      </c>
      <c r="S22" s="23" t="s">
        <v>35</v>
      </c>
      <c r="T22" s="23" t="s">
        <v>35</v>
      </c>
      <c r="U22" s="23" t="s">
        <v>35</v>
      </c>
      <c r="V22" s="23" t="s">
        <v>35</v>
      </c>
      <c r="W22" s="23" t="s">
        <v>35</v>
      </c>
      <c r="X22" s="23" t="s">
        <v>35</v>
      </c>
      <c r="Y22" s="23" t="s">
        <v>35</v>
      </c>
      <c r="Z22" s="23" t="s">
        <v>35</v>
      </c>
      <c r="AA22" s="23" t="s">
        <v>35</v>
      </c>
      <c r="AB22" s="23" t="s">
        <v>35</v>
      </c>
      <c r="AC22" s="23" t="s">
        <v>35</v>
      </c>
      <c r="AD22" s="23" t="s">
        <v>35</v>
      </c>
      <c r="AE22" s="23" t="s">
        <v>35</v>
      </c>
      <c r="AF22" s="23" t="s">
        <v>35</v>
      </c>
      <c r="AG22" s="23" t="s">
        <v>35</v>
      </c>
      <c r="AH22" s="23" t="s">
        <v>35</v>
      </c>
      <c r="AI22" s="23" t="s">
        <v>35</v>
      </c>
      <c r="AJ22" s="23" t="s">
        <v>35</v>
      </c>
      <c r="AK22" s="23" t="s">
        <v>35</v>
      </c>
      <c r="AL22" s="23" t="s">
        <v>35</v>
      </c>
      <c r="AM22" s="23" t="s">
        <v>35</v>
      </c>
      <c r="AN22" s="23" t="s">
        <v>35</v>
      </c>
      <c r="AO22" s="23" t="s">
        <v>35</v>
      </c>
      <c r="AP22" s="23" t="s">
        <v>35</v>
      </c>
      <c r="AQ22" s="23" t="s">
        <v>35</v>
      </c>
      <c r="AR22" s="23" t="s">
        <v>35</v>
      </c>
      <c r="AS22" s="23" t="s">
        <v>35</v>
      </c>
      <c r="AT22" s="23" t="s">
        <v>35</v>
      </c>
      <c r="AU22" s="23" t="s">
        <v>35</v>
      </c>
      <c r="AV22" s="23" t="s">
        <v>35</v>
      </c>
      <c r="AW22" s="23" t="s">
        <v>35</v>
      </c>
      <c r="AX22" s="23" t="s">
        <v>35</v>
      </c>
      <c r="AY22" s="23" t="s">
        <v>35</v>
      </c>
      <c r="AZ22" s="23" t="s">
        <v>35</v>
      </c>
      <c r="BA22" s="23" t="s">
        <v>35</v>
      </c>
      <c r="BB22" s="23" t="s">
        <v>35</v>
      </c>
      <c r="BC22" s="23" t="s">
        <v>35</v>
      </c>
      <c r="BD22" s="23" t="s">
        <v>35</v>
      </c>
      <c r="BE22" s="23" t="s">
        <v>35</v>
      </c>
      <c r="BF22" s="23" t="s">
        <v>35</v>
      </c>
      <c r="BG22" s="23" t="s">
        <v>35</v>
      </c>
      <c r="BH22" s="23" t="s">
        <v>35</v>
      </c>
      <c r="BI22" s="23" t="s">
        <v>35</v>
      </c>
      <c r="BJ22" s="23" t="s">
        <v>35</v>
      </c>
      <c r="BK22" s="23" t="s">
        <v>35</v>
      </c>
      <c r="BL22" s="23" t="s">
        <v>35</v>
      </c>
      <c r="BM22" s="23" t="s">
        <v>35</v>
      </c>
      <c r="BN22" s="23" t="s">
        <v>35</v>
      </c>
      <c r="BO22" s="23" t="s">
        <v>35</v>
      </c>
      <c r="BP22" s="23" t="s">
        <v>35</v>
      </c>
      <c r="BQ22" s="23" t="s">
        <v>35</v>
      </c>
      <c r="BR22" s="23" t="s">
        <v>35</v>
      </c>
      <c r="BS22" s="23" t="s">
        <v>35</v>
      </c>
      <c r="BT22" s="23" t="s">
        <v>35</v>
      </c>
      <c r="BU22" s="23" t="s">
        <v>35</v>
      </c>
      <c r="BV22" s="23" t="s">
        <v>35</v>
      </c>
      <c r="BW22" s="23" t="s">
        <v>35</v>
      </c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</row>
    <row r="23" spans="1:181" ht="31.5" hidden="1" x14ac:dyDescent="0.2">
      <c r="A23" s="75" t="s">
        <v>160</v>
      </c>
      <c r="B23" s="80" t="s">
        <v>40</v>
      </c>
      <c r="C23" s="81" t="s">
        <v>34</v>
      </c>
      <c r="D23" s="52" t="s">
        <v>35</v>
      </c>
      <c r="E23" s="52" t="s">
        <v>35</v>
      </c>
      <c r="F23" s="52" t="s">
        <v>35</v>
      </c>
      <c r="G23" s="52" t="s">
        <v>35</v>
      </c>
      <c r="H23" s="53" t="s">
        <v>35</v>
      </c>
      <c r="I23" s="53" t="s">
        <v>35</v>
      </c>
      <c r="J23" s="53" t="s">
        <v>35</v>
      </c>
      <c r="K23" s="53" t="s">
        <v>35</v>
      </c>
      <c r="L23" s="53" t="s">
        <v>35</v>
      </c>
      <c r="M23" s="53" t="s">
        <v>35</v>
      </c>
      <c r="N23" s="53" t="s">
        <v>35</v>
      </c>
      <c r="O23" s="53" t="s">
        <v>35</v>
      </c>
      <c r="P23" s="53" t="s">
        <v>35</v>
      </c>
      <c r="Q23" s="53" t="s">
        <v>35</v>
      </c>
      <c r="R23" s="53" t="s">
        <v>35</v>
      </c>
      <c r="S23" s="53" t="s">
        <v>35</v>
      </c>
      <c r="T23" s="53" t="s">
        <v>35</v>
      </c>
      <c r="U23" s="53" t="s">
        <v>35</v>
      </c>
      <c r="V23" s="53" t="s">
        <v>35</v>
      </c>
      <c r="W23" s="53" t="s">
        <v>35</v>
      </c>
      <c r="X23" s="53" t="s">
        <v>35</v>
      </c>
      <c r="Y23" s="53" t="s">
        <v>35</v>
      </c>
      <c r="Z23" s="53" t="s">
        <v>35</v>
      </c>
      <c r="AA23" s="53" t="s">
        <v>35</v>
      </c>
      <c r="AB23" s="53" t="s">
        <v>35</v>
      </c>
      <c r="AC23" s="53" t="s">
        <v>35</v>
      </c>
      <c r="AD23" s="53" t="s">
        <v>35</v>
      </c>
      <c r="AE23" s="53" t="s">
        <v>35</v>
      </c>
      <c r="AF23" s="53" t="s">
        <v>35</v>
      </c>
      <c r="AG23" s="53" t="s">
        <v>35</v>
      </c>
      <c r="AH23" s="53" t="s">
        <v>35</v>
      </c>
      <c r="AI23" s="87" t="s">
        <v>35</v>
      </c>
      <c r="AJ23" s="87" t="s">
        <v>35</v>
      </c>
      <c r="AK23" s="87" t="s">
        <v>35</v>
      </c>
      <c r="AL23" s="87" t="s">
        <v>35</v>
      </c>
      <c r="AM23" s="87" t="s">
        <v>35</v>
      </c>
      <c r="AN23" s="87" t="s">
        <v>35</v>
      </c>
      <c r="AO23" s="87" t="s">
        <v>35</v>
      </c>
      <c r="AP23" s="87" t="s">
        <v>35</v>
      </c>
      <c r="AQ23" s="87" t="s">
        <v>35</v>
      </c>
      <c r="AR23" s="87" t="s">
        <v>35</v>
      </c>
      <c r="AS23" s="87" t="s">
        <v>35</v>
      </c>
      <c r="AT23" s="87" t="s">
        <v>35</v>
      </c>
      <c r="AU23" s="87" t="s">
        <v>35</v>
      </c>
      <c r="AV23" s="87" t="s">
        <v>35</v>
      </c>
      <c r="AW23" s="87" t="s">
        <v>35</v>
      </c>
      <c r="AX23" s="87" t="s">
        <v>35</v>
      </c>
      <c r="AY23" s="87" t="s">
        <v>35</v>
      </c>
      <c r="AZ23" s="87" t="s">
        <v>35</v>
      </c>
      <c r="BA23" s="87" t="s">
        <v>35</v>
      </c>
      <c r="BB23" s="87" t="s">
        <v>35</v>
      </c>
      <c r="BC23" s="87" t="s">
        <v>35</v>
      </c>
      <c r="BD23" s="87" t="s">
        <v>35</v>
      </c>
      <c r="BE23" s="87" t="s">
        <v>35</v>
      </c>
      <c r="BF23" s="87" t="s">
        <v>35</v>
      </c>
      <c r="BG23" s="87" t="s">
        <v>35</v>
      </c>
      <c r="BH23" s="87" t="s">
        <v>35</v>
      </c>
      <c r="BI23" s="87" t="s">
        <v>35</v>
      </c>
      <c r="BJ23" s="87" t="s">
        <v>35</v>
      </c>
      <c r="BK23" s="87" t="s">
        <v>35</v>
      </c>
      <c r="BL23" s="87" t="s">
        <v>35</v>
      </c>
      <c r="BM23" s="53" t="s">
        <v>35</v>
      </c>
      <c r="BN23" s="53" t="s">
        <v>35</v>
      </c>
      <c r="BO23" s="53" t="s">
        <v>35</v>
      </c>
      <c r="BP23" s="53" t="s">
        <v>35</v>
      </c>
      <c r="BQ23" s="53" t="s">
        <v>35</v>
      </c>
      <c r="BR23" s="53" t="s">
        <v>35</v>
      </c>
      <c r="BS23" s="53" t="s">
        <v>35</v>
      </c>
      <c r="BT23" s="53" t="s">
        <v>35</v>
      </c>
      <c r="BU23" s="53" t="s">
        <v>35</v>
      </c>
      <c r="BV23" s="53" t="s">
        <v>35</v>
      </c>
      <c r="BW23" s="21" t="s">
        <v>35</v>
      </c>
    </row>
    <row r="24" spans="1:181" s="24" customFormat="1" ht="55.5" hidden="1" customHeight="1" x14ac:dyDescent="0.2">
      <c r="A24" s="76" t="s">
        <v>160</v>
      </c>
      <c r="B24" s="82" t="s">
        <v>41</v>
      </c>
      <c r="C24" s="83" t="s">
        <v>34</v>
      </c>
      <c r="D24" s="25" t="s">
        <v>35</v>
      </c>
      <c r="E24" s="25" t="s">
        <v>35</v>
      </c>
      <c r="F24" s="25" t="s">
        <v>35</v>
      </c>
      <c r="G24" s="25" t="s">
        <v>35</v>
      </c>
      <c r="H24" s="25" t="s">
        <v>35</v>
      </c>
      <c r="I24" s="25" t="s">
        <v>35</v>
      </c>
      <c r="J24" s="25" t="s">
        <v>35</v>
      </c>
      <c r="K24" s="25" t="s">
        <v>35</v>
      </c>
      <c r="L24" s="25" t="s">
        <v>35</v>
      </c>
      <c r="M24" s="25" t="s">
        <v>35</v>
      </c>
      <c r="N24" s="25" t="s">
        <v>35</v>
      </c>
      <c r="O24" s="25" t="s">
        <v>35</v>
      </c>
      <c r="P24" s="25" t="s">
        <v>35</v>
      </c>
      <c r="Q24" s="25" t="s">
        <v>35</v>
      </c>
      <c r="R24" s="25" t="s">
        <v>35</v>
      </c>
      <c r="S24" s="25" t="s">
        <v>35</v>
      </c>
      <c r="T24" s="25" t="s">
        <v>35</v>
      </c>
      <c r="U24" s="25" t="s">
        <v>35</v>
      </c>
      <c r="V24" s="25" t="s">
        <v>35</v>
      </c>
      <c r="W24" s="25" t="s">
        <v>35</v>
      </c>
      <c r="X24" s="25" t="s">
        <v>35</v>
      </c>
      <c r="Y24" s="25" t="s">
        <v>35</v>
      </c>
      <c r="Z24" s="25" t="s">
        <v>35</v>
      </c>
      <c r="AA24" s="25" t="s">
        <v>35</v>
      </c>
      <c r="AB24" s="25" t="s">
        <v>35</v>
      </c>
      <c r="AC24" s="25" t="s">
        <v>35</v>
      </c>
      <c r="AD24" s="25" t="s">
        <v>35</v>
      </c>
      <c r="AE24" s="25" t="s">
        <v>35</v>
      </c>
      <c r="AF24" s="25" t="s">
        <v>35</v>
      </c>
      <c r="AG24" s="25" t="s">
        <v>35</v>
      </c>
      <c r="AH24" s="25" t="s">
        <v>35</v>
      </c>
      <c r="AI24" s="25" t="s">
        <v>35</v>
      </c>
      <c r="AJ24" s="25" t="s">
        <v>35</v>
      </c>
      <c r="AK24" s="25" t="s">
        <v>35</v>
      </c>
      <c r="AL24" s="25" t="s">
        <v>35</v>
      </c>
      <c r="AM24" s="25" t="s">
        <v>35</v>
      </c>
      <c r="AN24" s="25" t="s">
        <v>35</v>
      </c>
      <c r="AO24" s="25" t="s">
        <v>35</v>
      </c>
      <c r="AP24" s="25" t="s">
        <v>35</v>
      </c>
      <c r="AQ24" s="25" t="s">
        <v>35</v>
      </c>
      <c r="AR24" s="25" t="s">
        <v>35</v>
      </c>
      <c r="AS24" s="25" t="s">
        <v>35</v>
      </c>
      <c r="AT24" s="25" t="s">
        <v>35</v>
      </c>
      <c r="AU24" s="25" t="s">
        <v>35</v>
      </c>
      <c r="AV24" s="25" t="s">
        <v>35</v>
      </c>
      <c r="AW24" s="25" t="s">
        <v>35</v>
      </c>
      <c r="AX24" s="25" t="s">
        <v>35</v>
      </c>
      <c r="AY24" s="25" t="s">
        <v>35</v>
      </c>
      <c r="AZ24" s="25" t="s">
        <v>35</v>
      </c>
      <c r="BA24" s="25" t="s">
        <v>35</v>
      </c>
      <c r="BB24" s="25" t="s">
        <v>35</v>
      </c>
      <c r="BC24" s="25" t="s">
        <v>35</v>
      </c>
      <c r="BD24" s="25" t="s">
        <v>35</v>
      </c>
      <c r="BE24" s="25" t="s">
        <v>35</v>
      </c>
      <c r="BF24" s="25" t="s">
        <v>35</v>
      </c>
      <c r="BG24" s="25" t="s">
        <v>35</v>
      </c>
      <c r="BH24" s="25" t="s">
        <v>35</v>
      </c>
      <c r="BI24" s="25" t="s">
        <v>35</v>
      </c>
      <c r="BJ24" s="25" t="s">
        <v>35</v>
      </c>
      <c r="BK24" s="25" t="s">
        <v>35</v>
      </c>
      <c r="BL24" s="25" t="s">
        <v>35</v>
      </c>
      <c r="BM24" s="25" t="s">
        <v>35</v>
      </c>
      <c r="BN24" s="25" t="s">
        <v>35</v>
      </c>
      <c r="BO24" s="25" t="s">
        <v>35</v>
      </c>
      <c r="BP24" s="25" t="s">
        <v>35</v>
      </c>
      <c r="BQ24" s="25" t="s">
        <v>35</v>
      </c>
      <c r="BR24" s="25" t="s">
        <v>35</v>
      </c>
      <c r="BS24" s="25" t="s">
        <v>35</v>
      </c>
      <c r="BT24" s="25" t="s">
        <v>35</v>
      </c>
      <c r="BU24" s="25" t="s">
        <v>35</v>
      </c>
      <c r="BV24" s="25" t="s">
        <v>35</v>
      </c>
      <c r="BW24" s="23" t="s">
        <v>35</v>
      </c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</row>
    <row r="25" spans="1:181" ht="31.5" hidden="1" x14ac:dyDescent="0.2">
      <c r="A25" s="75" t="s">
        <v>42</v>
      </c>
      <c r="B25" s="80" t="s">
        <v>43</v>
      </c>
      <c r="C25" s="81" t="s">
        <v>34</v>
      </c>
      <c r="D25" s="52" t="s">
        <v>35</v>
      </c>
      <c r="E25" s="52" t="s">
        <v>35</v>
      </c>
      <c r="F25" s="52" t="s">
        <v>35</v>
      </c>
      <c r="G25" s="52" t="s">
        <v>35</v>
      </c>
      <c r="H25" s="53" t="s">
        <v>35</v>
      </c>
      <c r="I25" s="53" t="s">
        <v>35</v>
      </c>
      <c r="J25" s="53" t="s">
        <v>35</v>
      </c>
      <c r="K25" s="53" t="s">
        <v>35</v>
      </c>
      <c r="L25" s="53" t="s">
        <v>35</v>
      </c>
      <c r="M25" s="53" t="s">
        <v>35</v>
      </c>
      <c r="N25" s="53" t="s">
        <v>35</v>
      </c>
      <c r="O25" s="53" t="s">
        <v>35</v>
      </c>
      <c r="P25" s="53" t="s">
        <v>35</v>
      </c>
      <c r="Q25" s="53" t="s">
        <v>35</v>
      </c>
      <c r="R25" s="53" t="s">
        <v>35</v>
      </c>
      <c r="S25" s="53" t="s">
        <v>35</v>
      </c>
      <c r="T25" s="53" t="s">
        <v>35</v>
      </c>
      <c r="U25" s="53" t="s">
        <v>35</v>
      </c>
      <c r="V25" s="53" t="s">
        <v>35</v>
      </c>
      <c r="W25" s="53" t="s">
        <v>35</v>
      </c>
      <c r="X25" s="53" t="s">
        <v>35</v>
      </c>
      <c r="Y25" s="53" t="s">
        <v>35</v>
      </c>
      <c r="Z25" s="53" t="s">
        <v>35</v>
      </c>
      <c r="AA25" s="53" t="s">
        <v>35</v>
      </c>
      <c r="AB25" s="53" t="s">
        <v>35</v>
      </c>
      <c r="AC25" s="53" t="s">
        <v>35</v>
      </c>
      <c r="AD25" s="53" t="s">
        <v>35</v>
      </c>
      <c r="AE25" s="53" t="s">
        <v>35</v>
      </c>
      <c r="AF25" s="53" t="s">
        <v>35</v>
      </c>
      <c r="AG25" s="53" t="s">
        <v>35</v>
      </c>
      <c r="AH25" s="53" t="s">
        <v>35</v>
      </c>
      <c r="AI25" s="87" t="s">
        <v>35</v>
      </c>
      <c r="AJ25" s="87" t="s">
        <v>35</v>
      </c>
      <c r="AK25" s="87" t="s">
        <v>35</v>
      </c>
      <c r="AL25" s="87" t="s">
        <v>35</v>
      </c>
      <c r="AM25" s="87" t="s">
        <v>35</v>
      </c>
      <c r="AN25" s="87" t="s">
        <v>35</v>
      </c>
      <c r="AO25" s="87" t="s">
        <v>35</v>
      </c>
      <c r="AP25" s="87" t="s">
        <v>35</v>
      </c>
      <c r="AQ25" s="87" t="s">
        <v>35</v>
      </c>
      <c r="AR25" s="87" t="s">
        <v>35</v>
      </c>
      <c r="AS25" s="87" t="s">
        <v>35</v>
      </c>
      <c r="AT25" s="87" t="s">
        <v>35</v>
      </c>
      <c r="AU25" s="87" t="s">
        <v>35</v>
      </c>
      <c r="AV25" s="87" t="s">
        <v>35</v>
      </c>
      <c r="AW25" s="87" t="s">
        <v>35</v>
      </c>
      <c r="AX25" s="87" t="s">
        <v>35</v>
      </c>
      <c r="AY25" s="87" t="s">
        <v>35</v>
      </c>
      <c r="AZ25" s="87" t="s">
        <v>35</v>
      </c>
      <c r="BA25" s="87" t="s">
        <v>35</v>
      </c>
      <c r="BB25" s="87" t="s">
        <v>35</v>
      </c>
      <c r="BC25" s="87" t="s">
        <v>35</v>
      </c>
      <c r="BD25" s="87" t="s">
        <v>35</v>
      </c>
      <c r="BE25" s="87" t="s">
        <v>35</v>
      </c>
      <c r="BF25" s="87" t="s">
        <v>35</v>
      </c>
      <c r="BG25" s="87" t="s">
        <v>35</v>
      </c>
      <c r="BH25" s="87" t="s">
        <v>35</v>
      </c>
      <c r="BI25" s="87" t="s">
        <v>35</v>
      </c>
      <c r="BJ25" s="87" t="s">
        <v>35</v>
      </c>
      <c r="BK25" s="87" t="s">
        <v>35</v>
      </c>
      <c r="BL25" s="87" t="s">
        <v>35</v>
      </c>
      <c r="BM25" s="53" t="s">
        <v>35</v>
      </c>
      <c r="BN25" s="53" t="s">
        <v>35</v>
      </c>
      <c r="BO25" s="53" t="s">
        <v>35</v>
      </c>
      <c r="BP25" s="53" t="s">
        <v>35</v>
      </c>
      <c r="BQ25" s="53" t="s">
        <v>35</v>
      </c>
      <c r="BR25" s="53" t="s">
        <v>35</v>
      </c>
      <c r="BS25" s="53" t="s">
        <v>35</v>
      </c>
      <c r="BT25" s="53" t="s">
        <v>35</v>
      </c>
      <c r="BU25" s="53" t="s">
        <v>35</v>
      </c>
      <c r="BV25" s="53" t="s">
        <v>35</v>
      </c>
      <c r="BW25" s="21" t="s">
        <v>35</v>
      </c>
    </row>
    <row r="26" spans="1:181" ht="31.5" hidden="1" x14ac:dyDescent="0.2">
      <c r="A26" s="75" t="s">
        <v>161</v>
      </c>
      <c r="B26" s="80" t="s">
        <v>44</v>
      </c>
      <c r="C26" s="81" t="s">
        <v>34</v>
      </c>
      <c r="D26" s="49" t="s">
        <v>35</v>
      </c>
      <c r="E26" s="49" t="s">
        <v>35</v>
      </c>
      <c r="F26" s="49" t="s">
        <v>35</v>
      </c>
      <c r="G26" s="49" t="s">
        <v>35</v>
      </c>
      <c r="H26" s="50" t="s">
        <v>35</v>
      </c>
      <c r="I26" s="50" t="s">
        <v>35</v>
      </c>
      <c r="J26" s="50" t="s">
        <v>35</v>
      </c>
      <c r="K26" s="50" t="s">
        <v>35</v>
      </c>
      <c r="L26" s="50" t="s">
        <v>35</v>
      </c>
      <c r="M26" s="50" t="s">
        <v>35</v>
      </c>
      <c r="N26" s="50" t="s">
        <v>35</v>
      </c>
      <c r="O26" s="51">
        <v>0</v>
      </c>
      <c r="P26" s="50" t="s">
        <v>35</v>
      </c>
      <c r="Q26" s="50" t="s">
        <v>35</v>
      </c>
      <c r="R26" s="50" t="s">
        <v>35</v>
      </c>
      <c r="S26" s="50" t="s">
        <v>35</v>
      </c>
      <c r="T26" s="50" t="s">
        <v>35</v>
      </c>
      <c r="U26" s="50" t="s">
        <v>35</v>
      </c>
      <c r="V26" s="50" t="s">
        <v>35</v>
      </c>
      <c r="W26" s="50" t="s">
        <v>35</v>
      </c>
      <c r="X26" s="50" t="s">
        <v>35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 t="s">
        <v>35</v>
      </c>
    </row>
    <row r="27" spans="1:181" ht="47.25" hidden="1" x14ac:dyDescent="0.2">
      <c r="A27" s="75" t="s">
        <v>45</v>
      </c>
      <c r="B27" s="80" t="s">
        <v>46</v>
      </c>
      <c r="C27" s="81" t="s">
        <v>34</v>
      </c>
      <c r="D27" s="52" t="s">
        <v>35</v>
      </c>
      <c r="E27" s="52" t="s">
        <v>35</v>
      </c>
      <c r="F27" s="52" t="s">
        <v>35</v>
      </c>
      <c r="G27" s="52" t="s">
        <v>35</v>
      </c>
      <c r="H27" s="53" t="s">
        <v>35</v>
      </c>
      <c r="I27" s="53" t="s">
        <v>35</v>
      </c>
      <c r="J27" s="53" t="s">
        <v>35</v>
      </c>
      <c r="K27" s="53" t="s">
        <v>35</v>
      </c>
      <c r="L27" s="53" t="s">
        <v>35</v>
      </c>
      <c r="M27" s="53" t="s">
        <v>35</v>
      </c>
      <c r="N27" s="53" t="s">
        <v>35</v>
      </c>
      <c r="O27" s="21">
        <v>0</v>
      </c>
      <c r="P27" s="53" t="s">
        <v>35</v>
      </c>
      <c r="Q27" s="53" t="s">
        <v>35</v>
      </c>
      <c r="R27" s="53" t="s">
        <v>35</v>
      </c>
      <c r="S27" s="53" t="s">
        <v>35</v>
      </c>
      <c r="T27" s="53" t="s">
        <v>35</v>
      </c>
      <c r="U27" s="53" t="s">
        <v>35</v>
      </c>
      <c r="V27" s="53" t="s">
        <v>35</v>
      </c>
      <c r="W27" s="53" t="s">
        <v>35</v>
      </c>
      <c r="X27" s="53" t="s">
        <v>35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 t="s">
        <v>35</v>
      </c>
    </row>
    <row r="28" spans="1:181" ht="31.5" hidden="1" x14ac:dyDescent="0.2">
      <c r="A28" s="75" t="s">
        <v>47</v>
      </c>
      <c r="B28" s="80" t="s">
        <v>48</v>
      </c>
      <c r="C28" s="81" t="s">
        <v>34</v>
      </c>
      <c r="D28" s="52" t="s">
        <v>35</v>
      </c>
      <c r="E28" s="52" t="s">
        <v>35</v>
      </c>
      <c r="F28" s="52" t="s">
        <v>35</v>
      </c>
      <c r="G28" s="52" t="s">
        <v>35</v>
      </c>
      <c r="H28" s="53" t="s">
        <v>35</v>
      </c>
      <c r="I28" s="53" t="s">
        <v>35</v>
      </c>
      <c r="J28" s="53" t="s">
        <v>35</v>
      </c>
      <c r="K28" s="53" t="s">
        <v>35</v>
      </c>
      <c r="L28" s="53" t="s">
        <v>35</v>
      </c>
      <c r="M28" s="53" t="s">
        <v>35</v>
      </c>
      <c r="N28" s="53" t="s">
        <v>35</v>
      </c>
      <c r="O28" s="21">
        <v>0</v>
      </c>
      <c r="P28" s="53" t="s">
        <v>35</v>
      </c>
      <c r="Q28" s="53" t="s">
        <v>35</v>
      </c>
      <c r="R28" s="53" t="s">
        <v>35</v>
      </c>
      <c r="S28" s="53" t="s">
        <v>35</v>
      </c>
      <c r="T28" s="53" t="s">
        <v>35</v>
      </c>
      <c r="U28" s="53" t="s">
        <v>35</v>
      </c>
      <c r="V28" s="53" t="s">
        <v>35</v>
      </c>
      <c r="W28" s="53" t="s">
        <v>35</v>
      </c>
      <c r="X28" s="53" t="s">
        <v>35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 t="s">
        <v>35</v>
      </c>
    </row>
    <row r="29" spans="1:181" ht="31.5" hidden="1" x14ac:dyDescent="0.2">
      <c r="A29" s="75" t="s">
        <v>162</v>
      </c>
      <c r="B29" s="80" t="s">
        <v>49</v>
      </c>
      <c r="C29" s="81" t="s">
        <v>34</v>
      </c>
      <c r="D29" s="49" t="s">
        <v>35</v>
      </c>
      <c r="E29" s="49" t="s">
        <v>35</v>
      </c>
      <c r="F29" s="49" t="s">
        <v>35</v>
      </c>
      <c r="G29" s="49" t="s">
        <v>35</v>
      </c>
      <c r="H29" s="50" t="s">
        <v>35</v>
      </c>
      <c r="I29" s="50" t="s">
        <v>35</v>
      </c>
      <c r="J29" s="50" t="s">
        <v>35</v>
      </c>
      <c r="K29" s="50" t="s">
        <v>35</v>
      </c>
      <c r="L29" s="50" t="s">
        <v>35</v>
      </c>
      <c r="M29" s="50" t="s">
        <v>35</v>
      </c>
      <c r="N29" s="50" t="s">
        <v>35</v>
      </c>
      <c r="O29" s="51">
        <v>0</v>
      </c>
      <c r="P29" s="50" t="s">
        <v>35</v>
      </c>
      <c r="Q29" s="50" t="s">
        <v>35</v>
      </c>
      <c r="R29" s="50" t="s">
        <v>35</v>
      </c>
      <c r="S29" s="50" t="s">
        <v>35</v>
      </c>
      <c r="T29" s="50" t="s">
        <v>35</v>
      </c>
      <c r="U29" s="50" t="s">
        <v>35</v>
      </c>
      <c r="V29" s="50" t="s">
        <v>35</v>
      </c>
      <c r="W29" s="50" t="s">
        <v>35</v>
      </c>
      <c r="X29" s="50" t="s">
        <v>35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 t="s">
        <v>35</v>
      </c>
    </row>
    <row r="30" spans="1:181" ht="63" hidden="1" x14ac:dyDescent="0.2">
      <c r="A30" s="75" t="s">
        <v>163</v>
      </c>
      <c r="B30" s="80" t="s">
        <v>50</v>
      </c>
      <c r="C30" s="81" t="s">
        <v>34</v>
      </c>
      <c r="D30" s="52" t="s">
        <v>35</v>
      </c>
      <c r="E30" s="52" t="s">
        <v>35</v>
      </c>
      <c r="F30" s="52" t="s">
        <v>35</v>
      </c>
      <c r="G30" s="52" t="s">
        <v>35</v>
      </c>
      <c r="H30" s="53" t="s">
        <v>35</v>
      </c>
      <c r="I30" s="53" t="s">
        <v>35</v>
      </c>
      <c r="J30" s="53" t="s">
        <v>35</v>
      </c>
      <c r="K30" s="53" t="s">
        <v>35</v>
      </c>
      <c r="L30" s="53" t="s">
        <v>35</v>
      </c>
      <c r="M30" s="53" t="s">
        <v>35</v>
      </c>
      <c r="N30" s="53" t="s">
        <v>35</v>
      </c>
      <c r="O30" s="21">
        <v>0</v>
      </c>
      <c r="P30" s="53" t="s">
        <v>35</v>
      </c>
      <c r="Q30" s="53" t="s">
        <v>35</v>
      </c>
      <c r="R30" s="53" t="s">
        <v>35</v>
      </c>
      <c r="S30" s="53" t="s">
        <v>35</v>
      </c>
      <c r="T30" s="53" t="s">
        <v>35</v>
      </c>
      <c r="U30" s="53" t="s">
        <v>35</v>
      </c>
      <c r="V30" s="53" t="s">
        <v>35</v>
      </c>
      <c r="W30" s="53" t="s">
        <v>35</v>
      </c>
      <c r="X30" s="53" t="s">
        <v>35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 t="s">
        <v>35</v>
      </c>
    </row>
    <row r="31" spans="1:181" ht="47.25" hidden="1" x14ac:dyDescent="0.2">
      <c r="A31" s="75" t="s">
        <v>164</v>
      </c>
      <c r="B31" s="80" t="s">
        <v>51</v>
      </c>
      <c r="C31" s="81" t="s">
        <v>34</v>
      </c>
      <c r="D31" s="52" t="s">
        <v>35</v>
      </c>
      <c r="E31" s="52" t="s">
        <v>35</v>
      </c>
      <c r="F31" s="52" t="s">
        <v>35</v>
      </c>
      <c r="G31" s="52" t="s">
        <v>35</v>
      </c>
      <c r="H31" s="53" t="s">
        <v>35</v>
      </c>
      <c r="I31" s="53" t="s">
        <v>35</v>
      </c>
      <c r="J31" s="53" t="s">
        <v>35</v>
      </c>
      <c r="K31" s="53" t="s">
        <v>35</v>
      </c>
      <c r="L31" s="53" t="s">
        <v>35</v>
      </c>
      <c r="M31" s="53" t="s">
        <v>35</v>
      </c>
      <c r="N31" s="53" t="s">
        <v>35</v>
      </c>
      <c r="O31" s="21">
        <v>0</v>
      </c>
      <c r="P31" s="53" t="s">
        <v>35</v>
      </c>
      <c r="Q31" s="53" t="s">
        <v>35</v>
      </c>
      <c r="R31" s="53" t="s">
        <v>35</v>
      </c>
      <c r="S31" s="53" t="s">
        <v>35</v>
      </c>
      <c r="T31" s="53" t="s">
        <v>35</v>
      </c>
      <c r="U31" s="53" t="s">
        <v>35</v>
      </c>
      <c r="V31" s="53" t="s">
        <v>35</v>
      </c>
      <c r="W31" s="53" t="s">
        <v>35</v>
      </c>
      <c r="X31" s="53" t="s">
        <v>35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 t="s">
        <v>35</v>
      </c>
    </row>
    <row r="32" spans="1:181" ht="47.25" hidden="1" x14ac:dyDescent="0.2">
      <c r="A32" s="75" t="s">
        <v>52</v>
      </c>
      <c r="B32" s="80" t="s">
        <v>53</v>
      </c>
      <c r="C32" s="81" t="s">
        <v>34</v>
      </c>
      <c r="D32" s="52" t="s">
        <v>35</v>
      </c>
      <c r="E32" s="52" t="s">
        <v>35</v>
      </c>
      <c r="F32" s="52" t="s">
        <v>35</v>
      </c>
      <c r="G32" s="52" t="s">
        <v>35</v>
      </c>
      <c r="H32" s="53" t="s">
        <v>35</v>
      </c>
      <c r="I32" s="53" t="s">
        <v>35</v>
      </c>
      <c r="J32" s="53" t="s">
        <v>35</v>
      </c>
      <c r="K32" s="53" t="s">
        <v>35</v>
      </c>
      <c r="L32" s="53" t="s">
        <v>35</v>
      </c>
      <c r="M32" s="53" t="s">
        <v>35</v>
      </c>
      <c r="N32" s="53" t="s">
        <v>35</v>
      </c>
      <c r="O32" s="21">
        <v>0</v>
      </c>
      <c r="P32" s="53" t="s">
        <v>35</v>
      </c>
      <c r="Q32" s="53" t="s">
        <v>35</v>
      </c>
      <c r="R32" s="53" t="s">
        <v>35</v>
      </c>
      <c r="S32" s="53" t="s">
        <v>35</v>
      </c>
      <c r="T32" s="53" t="s">
        <v>35</v>
      </c>
      <c r="U32" s="53" t="s">
        <v>35</v>
      </c>
      <c r="V32" s="53" t="s">
        <v>35</v>
      </c>
      <c r="W32" s="53" t="s">
        <v>35</v>
      </c>
      <c r="X32" s="53" t="s">
        <v>35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 t="s">
        <v>35</v>
      </c>
    </row>
    <row r="33" spans="1:181" ht="47.25" hidden="1" x14ac:dyDescent="0.2">
      <c r="A33" s="75" t="s">
        <v>165</v>
      </c>
      <c r="B33" s="80" t="s">
        <v>54</v>
      </c>
      <c r="C33" s="81" t="s">
        <v>34</v>
      </c>
      <c r="D33" s="49" t="s">
        <v>35</v>
      </c>
      <c r="E33" s="49" t="s">
        <v>35</v>
      </c>
      <c r="F33" s="49" t="s">
        <v>35</v>
      </c>
      <c r="G33" s="49" t="s">
        <v>35</v>
      </c>
      <c r="H33" s="50" t="s">
        <v>35</v>
      </c>
      <c r="I33" s="50" t="s">
        <v>35</v>
      </c>
      <c r="J33" s="50" t="s">
        <v>35</v>
      </c>
      <c r="K33" s="50" t="s">
        <v>35</v>
      </c>
      <c r="L33" s="50" t="s">
        <v>35</v>
      </c>
      <c r="M33" s="50" t="s">
        <v>35</v>
      </c>
      <c r="N33" s="50" t="s">
        <v>35</v>
      </c>
      <c r="O33" s="51">
        <v>0</v>
      </c>
      <c r="P33" s="50" t="s">
        <v>35</v>
      </c>
      <c r="Q33" s="50" t="s">
        <v>35</v>
      </c>
      <c r="R33" s="50" t="s">
        <v>35</v>
      </c>
      <c r="S33" s="50" t="s">
        <v>35</v>
      </c>
      <c r="T33" s="50" t="s">
        <v>35</v>
      </c>
      <c r="U33" s="50" t="s">
        <v>35</v>
      </c>
      <c r="V33" s="50" t="s">
        <v>35</v>
      </c>
      <c r="W33" s="50" t="s">
        <v>35</v>
      </c>
      <c r="X33" s="50" t="s">
        <v>35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 t="s">
        <v>35</v>
      </c>
    </row>
    <row r="34" spans="1:181" ht="47.25" hidden="1" x14ac:dyDescent="0.2">
      <c r="A34" s="75" t="s">
        <v>55</v>
      </c>
      <c r="B34" s="80" t="s">
        <v>56</v>
      </c>
      <c r="C34" s="81" t="s">
        <v>34</v>
      </c>
      <c r="D34" s="52" t="s">
        <v>35</v>
      </c>
      <c r="E34" s="52" t="s">
        <v>35</v>
      </c>
      <c r="F34" s="52" t="s">
        <v>35</v>
      </c>
      <c r="G34" s="52" t="s">
        <v>35</v>
      </c>
      <c r="H34" s="53" t="s">
        <v>35</v>
      </c>
      <c r="I34" s="53" t="s">
        <v>35</v>
      </c>
      <c r="J34" s="53" t="s">
        <v>35</v>
      </c>
      <c r="K34" s="53" t="s">
        <v>35</v>
      </c>
      <c r="L34" s="53" t="s">
        <v>35</v>
      </c>
      <c r="M34" s="53" t="s">
        <v>35</v>
      </c>
      <c r="N34" s="53" t="s">
        <v>35</v>
      </c>
      <c r="O34" s="21">
        <v>0</v>
      </c>
      <c r="P34" s="53" t="s">
        <v>35</v>
      </c>
      <c r="Q34" s="53" t="s">
        <v>35</v>
      </c>
      <c r="R34" s="53" t="s">
        <v>35</v>
      </c>
      <c r="S34" s="53" t="s">
        <v>35</v>
      </c>
      <c r="T34" s="53" t="s">
        <v>35</v>
      </c>
      <c r="U34" s="53" t="s">
        <v>35</v>
      </c>
      <c r="V34" s="53" t="s">
        <v>35</v>
      </c>
      <c r="W34" s="53" t="s">
        <v>35</v>
      </c>
      <c r="X34" s="53" t="s">
        <v>35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 t="s">
        <v>35</v>
      </c>
    </row>
    <row r="35" spans="1:181" ht="47.25" hidden="1" x14ac:dyDescent="0.2">
      <c r="A35" s="75" t="s">
        <v>57</v>
      </c>
      <c r="B35" s="80" t="s">
        <v>58</v>
      </c>
      <c r="C35" s="81" t="s">
        <v>34</v>
      </c>
      <c r="D35" s="52" t="s">
        <v>35</v>
      </c>
      <c r="E35" s="52" t="s">
        <v>35</v>
      </c>
      <c r="F35" s="52" t="s">
        <v>35</v>
      </c>
      <c r="G35" s="52" t="s">
        <v>35</v>
      </c>
      <c r="H35" s="53" t="s">
        <v>35</v>
      </c>
      <c r="I35" s="53" t="s">
        <v>35</v>
      </c>
      <c r="J35" s="53" t="s">
        <v>35</v>
      </c>
      <c r="K35" s="53" t="s">
        <v>35</v>
      </c>
      <c r="L35" s="53" t="s">
        <v>35</v>
      </c>
      <c r="M35" s="53" t="s">
        <v>35</v>
      </c>
      <c r="N35" s="53" t="s">
        <v>35</v>
      </c>
      <c r="O35" s="21">
        <v>0</v>
      </c>
      <c r="P35" s="53" t="s">
        <v>35</v>
      </c>
      <c r="Q35" s="53" t="s">
        <v>35</v>
      </c>
      <c r="R35" s="53" t="s">
        <v>35</v>
      </c>
      <c r="S35" s="53" t="s">
        <v>35</v>
      </c>
      <c r="T35" s="53" t="s">
        <v>35</v>
      </c>
      <c r="U35" s="53" t="s">
        <v>35</v>
      </c>
      <c r="V35" s="53" t="s">
        <v>35</v>
      </c>
      <c r="W35" s="53" t="s">
        <v>35</v>
      </c>
      <c r="X35" s="53" t="s">
        <v>35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 t="s">
        <v>35</v>
      </c>
    </row>
    <row r="36" spans="1:181" ht="18.75" x14ac:dyDescent="0.2">
      <c r="A36" s="75" t="s">
        <v>166</v>
      </c>
      <c r="B36" s="80" t="s">
        <v>59</v>
      </c>
      <c r="C36" s="81" t="s">
        <v>34</v>
      </c>
      <c r="D36" s="46" t="s">
        <v>235</v>
      </c>
      <c r="E36" s="46" t="s">
        <v>235</v>
      </c>
      <c r="F36" s="46" t="s">
        <v>235</v>
      </c>
      <c r="G36" s="46" t="s">
        <v>235</v>
      </c>
      <c r="H36" s="47">
        <f>H37+H49+H69</f>
        <v>15.867529999999999</v>
      </c>
      <c r="I36" s="47">
        <f>I37+I49+I69</f>
        <v>81.767088000000001</v>
      </c>
      <c r="J36" s="47" t="s">
        <v>35</v>
      </c>
      <c r="K36" s="47" t="s">
        <v>35</v>
      </c>
      <c r="L36" s="47" t="s">
        <v>35</v>
      </c>
      <c r="M36" s="47" t="s">
        <v>35</v>
      </c>
      <c r="N36" s="47">
        <f>N37+N49+N69</f>
        <v>0</v>
      </c>
      <c r="O36" s="47">
        <f>O37+O49+O69</f>
        <v>23.015866000000003</v>
      </c>
      <c r="P36" s="47">
        <f>P37+P49+P69</f>
        <v>154.01620193627122</v>
      </c>
      <c r="Q36" s="47" t="s">
        <v>35</v>
      </c>
      <c r="R36" s="47">
        <f>R37+R49+R69</f>
        <v>146.9426192962712</v>
      </c>
      <c r="S36" s="47">
        <f>S37+S49+S69</f>
        <v>155.39167779277966</v>
      </c>
      <c r="T36" s="47" t="s">
        <v>35</v>
      </c>
      <c r="U36" s="54">
        <f t="shared" ref="U36:X36" si="8">U37+U49+U69</f>
        <v>131.77407779277965</v>
      </c>
      <c r="V36" s="54">
        <f t="shared" si="8"/>
        <v>123.51046099999999</v>
      </c>
      <c r="W36" s="54">
        <f t="shared" si="8"/>
        <v>105.92131952477966</v>
      </c>
      <c r="X36" s="54">
        <f t="shared" si="8"/>
        <v>70.380127524779667</v>
      </c>
      <c r="Y36" s="54">
        <f>Y37+Y49+Y69</f>
        <v>32.517793829999995</v>
      </c>
      <c r="Z36" s="47">
        <v>0</v>
      </c>
      <c r="AA36" s="47">
        <v>0</v>
      </c>
      <c r="AB36" s="54">
        <f t="shared" ref="AB36:AW36" si="9">AB37+AB49+AB69</f>
        <v>32.517793829999995</v>
      </c>
      <c r="AC36" s="47">
        <v>0</v>
      </c>
      <c r="AD36" s="54">
        <f t="shared" si="9"/>
        <v>32.692</v>
      </c>
      <c r="AE36" s="47">
        <f t="shared" si="9"/>
        <v>0</v>
      </c>
      <c r="AF36" s="47">
        <f t="shared" si="9"/>
        <v>0</v>
      </c>
      <c r="AG36" s="47">
        <f t="shared" si="9"/>
        <v>31.735999999999997</v>
      </c>
      <c r="AH36" s="47">
        <f t="shared" si="9"/>
        <v>0.95600000000000029</v>
      </c>
      <c r="AI36" s="88">
        <f t="shared" ref="AI36:AM36" si="10">AI37+AI49+AI69</f>
        <v>30.70077268</v>
      </c>
      <c r="AJ36" s="85">
        <f t="shared" si="10"/>
        <v>0</v>
      </c>
      <c r="AK36" s="85">
        <f t="shared" si="10"/>
        <v>0</v>
      </c>
      <c r="AL36" s="85">
        <f t="shared" si="10"/>
        <v>28.540772679999996</v>
      </c>
      <c r="AM36" s="88">
        <f t="shared" si="10"/>
        <v>2.16</v>
      </c>
      <c r="AN36" s="88">
        <f t="shared" si="9"/>
        <v>31.133654999999997</v>
      </c>
      <c r="AO36" s="85">
        <f t="shared" si="9"/>
        <v>0</v>
      </c>
      <c r="AP36" s="85">
        <f t="shared" si="9"/>
        <v>0</v>
      </c>
      <c r="AQ36" s="85">
        <f t="shared" si="9"/>
        <v>28.402463699999998</v>
      </c>
      <c r="AR36" s="88">
        <f t="shared" si="9"/>
        <v>2.7199999999999998</v>
      </c>
      <c r="AS36" s="88">
        <f t="shared" si="9"/>
        <v>34.467382640000004</v>
      </c>
      <c r="AT36" s="85">
        <f t="shared" si="9"/>
        <v>0</v>
      </c>
      <c r="AU36" s="85">
        <f t="shared" si="9"/>
        <v>0</v>
      </c>
      <c r="AV36" s="85">
        <f t="shared" si="9"/>
        <v>34.467382640000004</v>
      </c>
      <c r="AW36" s="85">
        <f t="shared" si="9"/>
        <v>0</v>
      </c>
      <c r="AX36" s="88">
        <f t="shared" ref="AX36:BB36" si="11">AX37+AX49+AX69</f>
        <v>34.466382639999999</v>
      </c>
      <c r="AY36" s="85">
        <f t="shared" si="11"/>
        <v>0</v>
      </c>
      <c r="AZ36" s="85">
        <f t="shared" si="11"/>
        <v>0</v>
      </c>
      <c r="BA36" s="85">
        <f t="shared" si="11"/>
        <v>34.466382639999999</v>
      </c>
      <c r="BB36" s="85">
        <f t="shared" si="11"/>
        <v>0</v>
      </c>
      <c r="BC36" s="88">
        <f t="shared" ref="BC36:BG36" si="12">BC37+BC49+BC69</f>
        <v>25.383874576271186</v>
      </c>
      <c r="BD36" s="85">
        <f t="shared" si="12"/>
        <v>0</v>
      </c>
      <c r="BE36" s="85">
        <f t="shared" si="12"/>
        <v>0</v>
      </c>
      <c r="BF36" s="85">
        <f t="shared" si="12"/>
        <v>25.383874576271186</v>
      </c>
      <c r="BG36" s="85">
        <f t="shared" si="12"/>
        <v>0</v>
      </c>
      <c r="BH36" s="88">
        <f t="shared" ref="BH36:BL36" si="13">BH37+BH49+BH69</f>
        <v>25.383874576271186</v>
      </c>
      <c r="BI36" s="85">
        <f t="shared" si="13"/>
        <v>0</v>
      </c>
      <c r="BJ36" s="85">
        <f t="shared" si="13"/>
        <v>0</v>
      </c>
      <c r="BK36" s="85">
        <f>BK37+BK49+BK69</f>
        <v>25.383874576271186</v>
      </c>
      <c r="BL36" s="85">
        <f t="shared" si="13"/>
        <v>0</v>
      </c>
      <c r="BM36" s="47">
        <f t="shared" ref="BM36:BV36" si="14">BM37+BM49+BM69</f>
        <v>130.90541504627117</v>
      </c>
      <c r="BN36" s="47">
        <f t="shared" si="14"/>
        <v>0</v>
      </c>
      <c r="BO36" s="47">
        <f t="shared" si="14"/>
        <v>0</v>
      </c>
      <c r="BP36" s="47">
        <f t="shared" si="14"/>
        <v>127.99001504627118</v>
      </c>
      <c r="BQ36" s="47">
        <f t="shared" si="14"/>
        <v>2.9154</v>
      </c>
      <c r="BR36" s="47">
        <f t="shared" si="14"/>
        <v>131.30661474627118</v>
      </c>
      <c r="BS36" s="47">
        <f t="shared" si="14"/>
        <v>0</v>
      </c>
      <c r="BT36" s="47">
        <f t="shared" si="14"/>
        <v>0</v>
      </c>
      <c r="BU36" s="47">
        <f t="shared" si="14"/>
        <v>127.85121474627118</v>
      </c>
      <c r="BV36" s="47">
        <f t="shared" si="14"/>
        <v>3.4554</v>
      </c>
      <c r="BW36" s="47"/>
    </row>
    <row r="37" spans="1:181" ht="47.25" x14ac:dyDescent="0.2">
      <c r="A37" s="77" t="s">
        <v>167</v>
      </c>
      <c r="B37" s="84" t="s">
        <v>60</v>
      </c>
      <c r="C37" s="18" t="s">
        <v>34</v>
      </c>
      <c r="D37" s="49" t="s">
        <v>235</v>
      </c>
      <c r="E37" s="49" t="s">
        <v>235</v>
      </c>
      <c r="F37" s="49" t="s">
        <v>235</v>
      </c>
      <c r="G37" s="49" t="s">
        <v>235</v>
      </c>
      <c r="H37" s="50">
        <f>H38+H46</f>
        <v>5.6219999999999999</v>
      </c>
      <c r="I37" s="50">
        <f>I38+I46</f>
        <v>25.003632999999997</v>
      </c>
      <c r="J37" s="50" t="s">
        <v>35</v>
      </c>
      <c r="K37" s="50" t="s">
        <v>35</v>
      </c>
      <c r="L37" s="50" t="s">
        <v>35</v>
      </c>
      <c r="M37" s="50" t="s">
        <v>35</v>
      </c>
      <c r="N37" s="50">
        <f>N38+N46</f>
        <v>0</v>
      </c>
      <c r="O37" s="50">
        <f>O38+O46</f>
        <v>5.5996059999999996</v>
      </c>
      <c r="P37" s="50">
        <f>P38+P46</f>
        <v>26.581069999999997</v>
      </c>
      <c r="Q37" s="50" t="s">
        <v>35</v>
      </c>
      <c r="R37" s="50">
        <f>R38+R46</f>
        <v>26.581069999999997</v>
      </c>
      <c r="S37" s="50">
        <f>S38+S46</f>
        <v>26.687651680000002</v>
      </c>
      <c r="T37" s="50" t="s">
        <v>35</v>
      </c>
      <c r="U37" s="50">
        <f t="shared" ref="U37:X37" si="15">U38+U46</f>
        <v>5.7486516800000009</v>
      </c>
      <c r="V37" s="50">
        <f t="shared" si="15"/>
        <v>22.308948000000001</v>
      </c>
      <c r="W37" s="50">
        <f t="shared" si="15"/>
        <v>17.887108680000001</v>
      </c>
      <c r="X37" s="50">
        <f t="shared" si="15"/>
        <v>14.795208679999998</v>
      </c>
      <c r="Y37" s="50">
        <f t="shared" ref="Y37" si="16">Y38+Y46</f>
        <v>4.8018000000000001</v>
      </c>
      <c r="Z37" s="50">
        <v>0</v>
      </c>
      <c r="AA37" s="50">
        <v>0</v>
      </c>
      <c r="AB37" s="50">
        <f t="shared" ref="AB37" si="17">AB38+AB46</f>
        <v>4.8018000000000001</v>
      </c>
      <c r="AC37" s="50">
        <v>0</v>
      </c>
      <c r="AD37" s="50">
        <f t="shared" ref="AD37:AM37" si="18">AD38+AD46</f>
        <v>5.41</v>
      </c>
      <c r="AE37" s="50">
        <f t="shared" si="18"/>
        <v>0</v>
      </c>
      <c r="AF37" s="50">
        <f t="shared" si="18"/>
        <v>0</v>
      </c>
      <c r="AG37" s="50">
        <f t="shared" si="18"/>
        <v>4.8306000000000004</v>
      </c>
      <c r="AH37" s="50">
        <f t="shared" si="18"/>
        <v>0.57940000000000014</v>
      </c>
      <c r="AI37" s="50">
        <f t="shared" si="18"/>
        <v>2.2101909999999996</v>
      </c>
      <c r="AJ37" s="50">
        <f t="shared" si="18"/>
        <v>0</v>
      </c>
      <c r="AK37" s="50">
        <f t="shared" si="18"/>
        <v>0</v>
      </c>
      <c r="AL37" s="50">
        <f t="shared" si="18"/>
        <v>2.210191</v>
      </c>
      <c r="AM37" s="50">
        <f t="shared" si="18"/>
        <v>0</v>
      </c>
      <c r="AN37" s="50">
        <f t="shared" ref="AN37:AR37" si="19">AN38+AN46</f>
        <v>2.2725819999999999</v>
      </c>
      <c r="AO37" s="50">
        <f t="shared" si="19"/>
        <v>0</v>
      </c>
      <c r="AP37" s="50">
        <f t="shared" si="19"/>
        <v>0</v>
      </c>
      <c r="AQ37" s="50">
        <f t="shared" si="19"/>
        <v>2.2725819999999999</v>
      </c>
      <c r="AR37" s="50">
        <f t="shared" si="19"/>
        <v>0</v>
      </c>
      <c r="AS37" s="50">
        <f t="shared" ref="AS37:AW37" si="20">AS38+AS46</f>
        <v>1.5773999999999999</v>
      </c>
      <c r="AT37" s="50">
        <f t="shared" si="20"/>
        <v>0</v>
      </c>
      <c r="AU37" s="50">
        <f t="shared" si="20"/>
        <v>0</v>
      </c>
      <c r="AV37" s="50">
        <f t="shared" si="20"/>
        <v>1.5773999999999999</v>
      </c>
      <c r="AW37" s="50">
        <f t="shared" si="20"/>
        <v>0</v>
      </c>
      <c r="AX37" s="50">
        <f t="shared" ref="AX37:BB37" si="21">AX38+AX46</f>
        <v>7.0503826399999996</v>
      </c>
      <c r="AY37" s="50">
        <f t="shared" si="21"/>
        <v>0</v>
      </c>
      <c r="AZ37" s="50">
        <f t="shared" si="21"/>
        <v>0</v>
      </c>
      <c r="BA37" s="50">
        <f t="shared" si="21"/>
        <v>7.0503826399999996</v>
      </c>
      <c r="BB37" s="50">
        <f t="shared" si="21"/>
        <v>0</v>
      </c>
      <c r="BC37" s="50">
        <f t="shared" ref="BC37:BG37" si="22">BC38+BC46</f>
        <v>5.0533999999999999</v>
      </c>
      <c r="BD37" s="50">
        <f t="shared" si="22"/>
        <v>0</v>
      </c>
      <c r="BE37" s="50">
        <f t="shared" si="22"/>
        <v>0</v>
      </c>
      <c r="BF37" s="50">
        <f t="shared" si="22"/>
        <v>5.0533999999999999</v>
      </c>
      <c r="BG37" s="50">
        <f t="shared" si="22"/>
        <v>0</v>
      </c>
      <c r="BH37" s="50">
        <f t="shared" ref="BH37:BL37" si="23">BH38+BH46</f>
        <v>6.6953999999999994</v>
      </c>
      <c r="BI37" s="50">
        <f t="shared" si="23"/>
        <v>0</v>
      </c>
      <c r="BJ37" s="50">
        <f t="shared" si="23"/>
        <v>0</v>
      </c>
      <c r="BK37" s="50">
        <f t="shared" si="23"/>
        <v>6.6953999999999994</v>
      </c>
      <c r="BL37" s="50">
        <f t="shared" si="23"/>
        <v>0</v>
      </c>
      <c r="BM37" s="50">
        <f t="shared" ref="BM37:BV37" si="24">BM38+BM46</f>
        <v>18.526890999999999</v>
      </c>
      <c r="BN37" s="50">
        <f t="shared" si="24"/>
        <v>0</v>
      </c>
      <c r="BO37" s="50">
        <f t="shared" si="24"/>
        <v>0</v>
      </c>
      <c r="BP37" s="50">
        <f t="shared" si="24"/>
        <v>17.947490999999999</v>
      </c>
      <c r="BQ37" s="50">
        <f t="shared" si="24"/>
        <v>0.57940000000000014</v>
      </c>
      <c r="BR37" s="50">
        <f t="shared" si="24"/>
        <v>25.704264640000002</v>
      </c>
      <c r="BS37" s="50">
        <f t="shared" si="24"/>
        <v>0</v>
      </c>
      <c r="BT37" s="50">
        <f t="shared" si="24"/>
        <v>0</v>
      </c>
      <c r="BU37" s="50">
        <f t="shared" si="24"/>
        <v>25.124864640000002</v>
      </c>
      <c r="BV37" s="50">
        <f t="shared" si="24"/>
        <v>0.57940000000000014</v>
      </c>
      <c r="BW37" s="50"/>
    </row>
    <row r="38" spans="1:181" ht="18.75" x14ac:dyDescent="0.2">
      <c r="A38" s="78" t="s">
        <v>168</v>
      </c>
      <c r="B38" s="19" t="s">
        <v>61</v>
      </c>
      <c r="C38" s="20" t="s">
        <v>34</v>
      </c>
      <c r="D38" s="52" t="s">
        <v>235</v>
      </c>
      <c r="E38" s="52" t="s">
        <v>235</v>
      </c>
      <c r="F38" s="52" t="s">
        <v>235</v>
      </c>
      <c r="G38" s="52" t="s">
        <v>235</v>
      </c>
      <c r="H38" s="53">
        <f>SUM(H39:H45)</f>
        <v>0.82600000000000007</v>
      </c>
      <c r="I38" s="53">
        <f>SUM(I39:I45)</f>
        <v>4.0648629999999999</v>
      </c>
      <c r="J38" s="53" t="s">
        <v>35</v>
      </c>
      <c r="K38" s="53" t="s">
        <v>35</v>
      </c>
      <c r="L38" s="53" t="s">
        <v>35</v>
      </c>
      <c r="M38" s="53" t="s">
        <v>35</v>
      </c>
      <c r="N38" s="53">
        <f t="shared" ref="N38:P38" si="25">SUM(N39:N45)</f>
        <v>0</v>
      </c>
      <c r="O38" s="53">
        <f t="shared" si="25"/>
        <v>0</v>
      </c>
      <c r="P38" s="53">
        <f t="shared" si="25"/>
        <v>5.6422999999999996</v>
      </c>
      <c r="Q38" s="53" t="s">
        <v>35</v>
      </c>
      <c r="R38" s="53">
        <f>SUM(R39:R45)</f>
        <v>5.6422999999999996</v>
      </c>
      <c r="S38" s="53">
        <f>SUM(S39:S45)</f>
        <v>5.7486516800000009</v>
      </c>
      <c r="T38" s="53" t="s">
        <v>35</v>
      </c>
      <c r="U38" s="53">
        <f t="shared" ref="U38:X38" si="26">SUM(U39:U45)</f>
        <v>5.7486516800000009</v>
      </c>
      <c r="V38" s="53">
        <f t="shared" si="26"/>
        <v>5.6454909999999998</v>
      </c>
      <c r="W38" s="53">
        <f t="shared" si="26"/>
        <v>5.7486516800000009</v>
      </c>
      <c r="X38" s="53">
        <f t="shared" si="26"/>
        <v>2.6567516800000002</v>
      </c>
      <c r="Y38" s="53">
        <f t="shared" ref="Y38" si="27">SUM(Y39:Y45)</f>
        <v>0.88490000000000002</v>
      </c>
      <c r="Z38" s="53">
        <v>0</v>
      </c>
      <c r="AA38" s="53">
        <v>0</v>
      </c>
      <c r="AB38" s="53">
        <f t="shared" ref="AB38" si="28">SUM(AB39:AB45)</f>
        <v>0.88490000000000002</v>
      </c>
      <c r="AC38" s="53">
        <v>0</v>
      </c>
      <c r="AD38" s="53">
        <f t="shared" ref="AD38:AM38" si="29">SUM(AD39:AD45)</f>
        <v>0.88500000000000001</v>
      </c>
      <c r="AE38" s="53">
        <f t="shared" si="29"/>
        <v>0</v>
      </c>
      <c r="AF38" s="53">
        <f t="shared" si="29"/>
        <v>0</v>
      </c>
      <c r="AG38" s="53">
        <f t="shared" si="29"/>
        <v>0.88500000000000001</v>
      </c>
      <c r="AH38" s="53">
        <f t="shared" si="29"/>
        <v>0</v>
      </c>
      <c r="AI38" s="53">
        <f t="shared" si="29"/>
        <v>2.2101909999999996</v>
      </c>
      <c r="AJ38" s="53">
        <f t="shared" si="29"/>
        <v>0</v>
      </c>
      <c r="AK38" s="53">
        <f t="shared" si="29"/>
        <v>0</v>
      </c>
      <c r="AL38" s="56">
        <f t="shared" si="29"/>
        <v>2.210191</v>
      </c>
      <c r="AM38" s="56">
        <f t="shared" si="29"/>
        <v>0</v>
      </c>
      <c r="AN38" s="56">
        <f t="shared" ref="AN38:AR38" si="30">SUM(AN39:AN45)</f>
        <v>2.2725819999999999</v>
      </c>
      <c r="AO38" s="56">
        <f t="shared" si="30"/>
        <v>0</v>
      </c>
      <c r="AP38" s="56">
        <f t="shared" si="30"/>
        <v>0</v>
      </c>
      <c r="AQ38" s="56">
        <f t="shared" si="30"/>
        <v>2.2725819999999999</v>
      </c>
      <c r="AR38" s="56">
        <f t="shared" si="30"/>
        <v>0</v>
      </c>
      <c r="AS38" s="53">
        <f t="shared" ref="AS38:AW38" si="31">SUM(AS39:AS45)</f>
        <v>1.5773999999999999</v>
      </c>
      <c r="AT38" s="53">
        <f t="shared" si="31"/>
        <v>0</v>
      </c>
      <c r="AU38" s="53">
        <f t="shared" si="31"/>
        <v>0</v>
      </c>
      <c r="AV38" s="53">
        <f t="shared" si="31"/>
        <v>1.5773999999999999</v>
      </c>
      <c r="AW38" s="53">
        <f t="shared" si="31"/>
        <v>0</v>
      </c>
      <c r="AX38" s="53">
        <f t="shared" ref="AX38:BB38" si="32">SUM(AX39:AX45)</f>
        <v>1.5773999999999999</v>
      </c>
      <c r="AY38" s="53">
        <f t="shared" si="32"/>
        <v>0</v>
      </c>
      <c r="AZ38" s="53">
        <f t="shared" si="32"/>
        <v>0</v>
      </c>
      <c r="BA38" s="53">
        <f t="shared" si="32"/>
        <v>1.5773999999999999</v>
      </c>
      <c r="BB38" s="53">
        <f t="shared" si="32"/>
        <v>0</v>
      </c>
      <c r="BC38" s="53">
        <f t="shared" ref="BC38:BG38" si="33">SUM(BC39:BC45)</f>
        <v>0.97340000000000004</v>
      </c>
      <c r="BD38" s="53">
        <f t="shared" si="33"/>
        <v>0</v>
      </c>
      <c r="BE38" s="53">
        <f t="shared" si="33"/>
        <v>0</v>
      </c>
      <c r="BF38" s="53">
        <f t="shared" si="33"/>
        <v>0.97340000000000004</v>
      </c>
      <c r="BG38" s="53">
        <f t="shared" si="33"/>
        <v>0</v>
      </c>
      <c r="BH38" s="53">
        <f t="shared" ref="BH38:BL38" si="34">SUM(BH39:BH45)</f>
        <v>0.97340000000000004</v>
      </c>
      <c r="BI38" s="53">
        <f t="shared" si="34"/>
        <v>0</v>
      </c>
      <c r="BJ38" s="53">
        <f t="shared" si="34"/>
        <v>0</v>
      </c>
      <c r="BK38" s="53">
        <f t="shared" si="34"/>
        <v>0.97340000000000004</v>
      </c>
      <c r="BL38" s="53">
        <f t="shared" si="34"/>
        <v>0</v>
      </c>
      <c r="BM38" s="53">
        <f t="shared" ref="BM38:BV38" si="35">SUM(BM39:BM45)</f>
        <v>5.6458909999999998</v>
      </c>
      <c r="BN38" s="53">
        <f t="shared" si="35"/>
        <v>0</v>
      </c>
      <c r="BO38" s="53">
        <f t="shared" si="35"/>
        <v>0</v>
      </c>
      <c r="BP38" s="53">
        <f>SUM(BP39:BP45)</f>
        <v>5.6458909999999998</v>
      </c>
      <c r="BQ38" s="53">
        <f t="shared" si="35"/>
        <v>0</v>
      </c>
      <c r="BR38" s="53">
        <f t="shared" si="35"/>
        <v>5.7082819999999996</v>
      </c>
      <c r="BS38" s="53">
        <f t="shared" si="35"/>
        <v>0</v>
      </c>
      <c r="BT38" s="53">
        <f t="shared" si="35"/>
        <v>0</v>
      </c>
      <c r="BU38" s="53">
        <f t="shared" si="35"/>
        <v>5.7082819999999996</v>
      </c>
      <c r="BV38" s="53">
        <f t="shared" si="35"/>
        <v>0</v>
      </c>
      <c r="BW38" s="21"/>
    </row>
    <row r="39" spans="1:181" s="31" customFormat="1" ht="31.5" x14ac:dyDescent="0.2">
      <c r="A39" s="26" t="s">
        <v>175</v>
      </c>
      <c r="B39" s="117" t="s">
        <v>260</v>
      </c>
      <c r="C39" s="22" t="s">
        <v>62</v>
      </c>
      <c r="D39" s="28" t="s">
        <v>63</v>
      </c>
      <c r="E39" s="29">
        <v>2017</v>
      </c>
      <c r="F39" s="29">
        <v>2017</v>
      </c>
      <c r="G39" s="29" t="s">
        <v>235</v>
      </c>
      <c r="H39" s="121">
        <v>0.08</v>
      </c>
      <c r="I39" s="121">
        <f>0.356838+0.075532+0.012505</f>
        <v>0.44487499999999996</v>
      </c>
      <c r="J39" s="23" t="s">
        <v>79</v>
      </c>
      <c r="K39" s="121" t="s">
        <v>35</v>
      </c>
      <c r="L39" s="121" t="s">
        <v>35</v>
      </c>
      <c r="M39" s="28" t="s">
        <v>35</v>
      </c>
      <c r="N39" s="28">
        <v>0</v>
      </c>
      <c r="O39" s="28">
        <v>0</v>
      </c>
      <c r="P39" s="32">
        <v>0.44490000000000002</v>
      </c>
      <c r="Q39" s="28" t="s">
        <v>35</v>
      </c>
      <c r="R39" s="32">
        <v>0.44490000000000002</v>
      </c>
      <c r="S39" s="28">
        <f>R39</f>
        <v>0.44490000000000002</v>
      </c>
      <c r="T39" s="28" t="s">
        <v>35</v>
      </c>
      <c r="U39" s="28">
        <f>S39</f>
        <v>0.44490000000000002</v>
      </c>
      <c r="V39" s="91">
        <f>Y39</f>
        <v>0.44490000000000002</v>
      </c>
      <c r="W39" s="91">
        <v>0.44490000000000002</v>
      </c>
      <c r="X39" s="91">
        <v>0</v>
      </c>
      <c r="Y39" s="32">
        <f>Z39+AA39+AB39+AC39</f>
        <v>0.44490000000000002</v>
      </c>
      <c r="Z39" s="57">
        <v>0</v>
      </c>
      <c r="AA39" s="57">
        <v>0</v>
      </c>
      <c r="AB39" s="32">
        <v>0.44490000000000002</v>
      </c>
      <c r="AC39" s="30">
        <v>0</v>
      </c>
      <c r="AD39" s="90">
        <f>AE39+AF39+AG39+AH39</f>
        <v>0.44500000000000001</v>
      </c>
      <c r="AE39" s="89">
        <v>0</v>
      </c>
      <c r="AF39" s="89">
        <v>0</v>
      </c>
      <c r="AG39" s="92">
        <v>0.44500000000000001</v>
      </c>
      <c r="AH39" s="30">
        <v>0</v>
      </c>
      <c r="AI39" s="32">
        <v>0</v>
      </c>
      <c r="AJ39" s="57">
        <v>0</v>
      </c>
      <c r="AK39" s="57">
        <v>0</v>
      </c>
      <c r="AL39" s="32">
        <v>0</v>
      </c>
      <c r="AM39" s="30">
        <v>0</v>
      </c>
      <c r="AN39" s="32">
        <f>AO39+AP39+AQ39+AR39</f>
        <v>0</v>
      </c>
      <c r="AO39" s="57">
        <v>0</v>
      </c>
      <c r="AP39" s="57">
        <v>0</v>
      </c>
      <c r="AQ39" s="32">
        <v>0</v>
      </c>
      <c r="AR39" s="30">
        <v>0</v>
      </c>
      <c r="AS39" s="28">
        <v>0</v>
      </c>
      <c r="AT39" s="57">
        <v>0</v>
      </c>
      <c r="AU39" s="57">
        <v>0</v>
      </c>
      <c r="AV39" s="30">
        <v>0</v>
      </c>
      <c r="AW39" s="30">
        <v>0</v>
      </c>
      <c r="AX39" s="91">
        <f>AY39+AZ39+BA39+BB39</f>
        <v>0</v>
      </c>
      <c r="AY39" s="89">
        <v>0</v>
      </c>
      <c r="AZ39" s="89">
        <v>0</v>
      </c>
      <c r="BA39" s="93">
        <v>0</v>
      </c>
      <c r="BB39" s="93">
        <v>0</v>
      </c>
      <c r="BC39" s="28">
        <f>BD39+BE39+BF39+BG39</f>
        <v>0</v>
      </c>
      <c r="BD39" s="57">
        <v>0</v>
      </c>
      <c r="BE39" s="57">
        <v>0</v>
      </c>
      <c r="BF39" s="30">
        <v>0</v>
      </c>
      <c r="BG39" s="30">
        <v>0</v>
      </c>
      <c r="BH39" s="28">
        <f>BI39+BJ39+BK39+BL39</f>
        <v>0</v>
      </c>
      <c r="BI39" s="57">
        <v>0</v>
      </c>
      <c r="BJ39" s="57">
        <v>0</v>
      </c>
      <c r="BK39" s="30">
        <v>0</v>
      </c>
      <c r="BL39" s="30">
        <v>0</v>
      </c>
      <c r="BM39" s="28">
        <v>0.44490000000000002</v>
      </c>
      <c r="BN39" s="57">
        <v>0</v>
      </c>
      <c r="BO39" s="57">
        <v>0</v>
      </c>
      <c r="BP39" s="94">
        <v>0.44490000000000002</v>
      </c>
      <c r="BQ39" s="57">
        <v>0</v>
      </c>
      <c r="BR39" s="32">
        <f>BS39+BT39+BU39+BV39</f>
        <v>0.44490000000000002</v>
      </c>
      <c r="BS39" s="57">
        <f>AO39+AY39+BI39</f>
        <v>0</v>
      </c>
      <c r="BT39" s="57">
        <f>AP39+AZ39+BJ39</f>
        <v>0</v>
      </c>
      <c r="BU39" s="94">
        <f>AB39+AQ39+BA39+BK39</f>
        <v>0.44490000000000002</v>
      </c>
      <c r="BV39" s="57">
        <f>AR39+BB39+BL39</f>
        <v>0</v>
      </c>
      <c r="BW39" s="91" t="s">
        <v>235</v>
      </c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</row>
    <row r="40" spans="1:181" s="31" customFormat="1" ht="31.5" x14ac:dyDescent="0.2">
      <c r="A40" s="26" t="s">
        <v>176</v>
      </c>
      <c r="B40" s="117" t="s">
        <v>261</v>
      </c>
      <c r="C40" s="22" t="s">
        <v>64</v>
      </c>
      <c r="D40" s="28" t="s">
        <v>63</v>
      </c>
      <c r="E40" s="106">
        <v>2017</v>
      </c>
      <c r="F40" s="106">
        <v>2017</v>
      </c>
      <c r="G40" s="29" t="s">
        <v>235</v>
      </c>
      <c r="H40" s="121">
        <v>0.08</v>
      </c>
      <c r="I40" s="121">
        <f>0.367184+0.058338+0.014466</f>
        <v>0.43998799999999999</v>
      </c>
      <c r="J40" s="23" t="s">
        <v>79</v>
      </c>
      <c r="K40" s="121" t="s">
        <v>35</v>
      </c>
      <c r="L40" s="121" t="s">
        <v>35</v>
      </c>
      <c r="M40" s="28" t="s">
        <v>35</v>
      </c>
      <c r="N40" s="28">
        <v>0</v>
      </c>
      <c r="O40" s="28">
        <v>0</v>
      </c>
      <c r="P40" s="32">
        <v>0.44</v>
      </c>
      <c r="Q40" s="28" t="s">
        <v>35</v>
      </c>
      <c r="R40" s="32">
        <f>0.44</f>
        <v>0.44</v>
      </c>
      <c r="S40" s="28">
        <f>R40</f>
        <v>0.44</v>
      </c>
      <c r="T40" s="28" t="s">
        <v>35</v>
      </c>
      <c r="U40" s="28">
        <f t="shared" ref="U40:U45" si="36">S40</f>
        <v>0.44</v>
      </c>
      <c r="V40" s="91">
        <f>Y40</f>
        <v>0.44</v>
      </c>
      <c r="W40" s="91">
        <v>0.44</v>
      </c>
      <c r="X40" s="91">
        <v>0</v>
      </c>
      <c r="Y40" s="32">
        <f t="shared" ref="Y40:Y45" si="37">Z40+AA40+AB40+AC40</f>
        <v>0.44</v>
      </c>
      <c r="Z40" s="57">
        <v>0</v>
      </c>
      <c r="AA40" s="57">
        <v>0</v>
      </c>
      <c r="AB40" s="28">
        <v>0.44</v>
      </c>
      <c r="AC40" s="30">
        <v>0</v>
      </c>
      <c r="AD40" s="90">
        <f t="shared" ref="AD40:AD45" si="38">AE40+AF40+AG40+AH40</f>
        <v>0.44</v>
      </c>
      <c r="AE40" s="89">
        <v>0</v>
      </c>
      <c r="AF40" s="89">
        <v>0</v>
      </c>
      <c r="AG40" s="92">
        <v>0.44</v>
      </c>
      <c r="AH40" s="30">
        <v>0</v>
      </c>
      <c r="AI40" s="28">
        <v>0</v>
      </c>
      <c r="AJ40" s="57">
        <v>0</v>
      </c>
      <c r="AK40" s="57">
        <v>0</v>
      </c>
      <c r="AL40" s="28">
        <v>0</v>
      </c>
      <c r="AM40" s="30">
        <v>0</v>
      </c>
      <c r="AN40" s="32">
        <f t="shared" ref="AN40:AN45" si="39">AO40+AP40+AQ40+AR40</f>
        <v>0</v>
      </c>
      <c r="AO40" s="57">
        <v>0</v>
      </c>
      <c r="AP40" s="57">
        <v>0</v>
      </c>
      <c r="AQ40" s="32">
        <v>0</v>
      </c>
      <c r="AR40" s="30">
        <v>0</v>
      </c>
      <c r="AS40" s="28">
        <v>0</v>
      </c>
      <c r="AT40" s="57">
        <v>0</v>
      </c>
      <c r="AU40" s="57">
        <v>0</v>
      </c>
      <c r="AV40" s="30">
        <v>0</v>
      </c>
      <c r="AW40" s="30">
        <v>0</v>
      </c>
      <c r="AX40" s="91">
        <f t="shared" ref="AX40:AX45" si="40">AY40+AZ40+BA40+BB40</f>
        <v>0</v>
      </c>
      <c r="AY40" s="89">
        <v>0</v>
      </c>
      <c r="AZ40" s="89">
        <v>0</v>
      </c>
      <c r="BA40" s="93">
        <v>0</v>
      </c>
      <c r="BB40" s="93">
        <v>0</v>
      </c>
      <c r="BC40" s="28">
        <f t="shared" ref="BC40:BC45" si="41">BD40+BE40+BF40+BG40</f>
        <v>0</v>
      </c>
      <c r="BD40" s="57">
        <v>0</v>
      </c>
      <c r="BE40" s="57">
        <v>0</v>
      </c>
      <c r="BF40" s="30">
        <v>0</v>
      </c>
      <c r="BG40" s="30">
        <v>0</v>
      </c>
      <c r="BH40" s="28">
        <f t="shared" ref="BH40:BH45" si="42">BI40+BJ40+BK40+BL40</f>
        <v>0</v>
      </c>
      <c r="BI40" s="57">
        <v>0</v>
      </c>
      <c r="BJ40" s="57">
        <v>0</v>
      </c>
      <c r="BK40" s="30">
        <v>0</v>
      </c>
      <c r="BL40" s="30">
        <v>0</v>
      </c>
      <c r="BM40" s="28">
        <v>0.44</v>
      </c>
      <c r="BN40" s="57">
        <v>0</v>
      </c>
      <c r="BO40" s="57">
        <v>0</v>
      </c>
      <c r="BP40" s="94">
        <v>0.44</v>
      </c>
      <c r="BQ40" s="57">
        <v>0</v>
      </c>
      <c r="BR40" s="32">
        <f t="shared" ref="BR40:BR45" si="43">BS40+BT40+BU40+BV40</f>
        <v>0.44</v>
      </c>
      <c r="BS40" s="57">
        <f t="shared" ref="BS40:BS45" si="44">AO40+AY40+BI40</f>
        <v>0</v>
      </c>
      <c r="BT40" s="57">
        <f t="shared" ref="BT40:BT45" si="45">AP40+AZ40+BJ40</f>
        <v>0</v>
      </c>
      <c r="BU40" s="94">
        <f t="shared" ref="BU40:BU45" si="46">AB40+AQ40+BA40+BK40</f>
        <v>0.44</v>
      </c>
      <c r="BV40" s="57">
        <f t="shared" ref="BV40:BV45" si="47">AR40+BB40+BL40</f>
        <v>0</v>
      </c>
      <c r="BW40" s="91" t="s">
        <v>235</v>
      </c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  <c r="FV40" s="102"/>
      <c r="FW40" s="102"/>
      <c r="FX40" s="102"/>
      <c r="FY40" s="102"/>
    </row>
    <row r="41" spans="1:181" s="31" customFormat="1" ht="31.5" x14ac:dyDescent="0.2">
      <c r="A41" s="26" t="s">
        <v>177</v>
      </c>
      <c r="B41" s="117" t="s">
        <v>237</v>
      </c>
      <c r="C41" s="22" t="s">
        <v>65</v>
      </c>
      <c r="D41" s="28" t="s">
        <v>63</v>
      </c>
      <c r="E41" s="106">
        <v>2018</v>
      </c>
      <c r="F41" s="106">
        <v>2018</v>
      </c>
      <c r="G41" s="29" t="s">
        <v>235</v>
      </c>
      <c r="H41" s="91">
        <v>0.20300000000000001</v>
      </c>
      <c r="I41" s="91">
        <v>0.97</v>
      </c>
      <c r="J41" s="91" t="s">
        <v>229</v>
      </c>
      <c r="K41" s="28" t="s">
        <v>35</v>
      </c>
      <c r="L41" s="28" t="s">
        <v>35</v>
      </c>
      <c r="M41" s="28" t="s">
        <v>35</v>
      </c>
      <c r="N41" s="28">
        <v>0</v>
      </c>
      <c r="O41" s="28">
        <v>0</v>
      </c>
      <c r="P41" s="32">
        <v>0.97</v>
      </c>
      <c r="Q41" s="28" t="s">
        <v>35</v>
      </c>
      <c r="R41" s="32">
        <f>0.97</f>
        <v>0.97</v>
      </c>
      <c r="S41" s="28">
        <f>R41</f>
        <v>0.97</v>
      </c>
      <c r="T41" s="28" t="s">
        <v>35</v>
      </c>
      <c r="U41" s="28">
        <f t="shared" si="36"/>
        <v>0.97</v>
      </c>
      <c r="V41" s="28">
        <f>AI41</f>
        <v>0.97339999999999971</v>
      </c>
      <c r="W41" s="28">
        <v>0.97</v>
      </c>
      <c r="X41" s="91">
        <v>0</v>
      </c>
      <c r="Y41" s="32">
        <f t="shared" si="37"/>
        <v>0</v>
      </c>
      <c r="Z41" s="57">
        <v>0</v>
      </c>
      <c r="AA41" s="57">
        <v>0</v>
      </c>
      <c r="AB41" s="28">
        <v>0</v>
      </c>
      <c r="AC41" s="30">
        <v>0</v>
      </c>
      <c r="AD41" s="91">
        <f t="shared" si="38"/>
        <v>0</v>
      </c>
      <c r="AE41" s="89">
        <v>0</v>
      </c>
      <c r="AF41" s="89">
        <v>0</v>
      </c>
      <c r="AG41" s="93">
        <v>0</v>
      </c>
      <c r="AH41" s="30">
        <v>0</v>
      </c>
      <c r="AI41" s="28">
        <v>0.97339999999999971</v>
      </c>
      <c r="AJ41" s="57">
        <v>0</v>
      </c>
      <c r="AK41" s="57">
        <v>0</v>
      </c>
      <c r="AL41" s="28">
        <v>0.97340000000000004</v>
      </c>
      <c r="AM41" s="30">
        <v>0</v>
      </c>
      <c r="AN41" s="91">
        <f t="shared" si="39"/>
        <v>1.037453</v>
      </c>
      <c r="AO41" s="89">
        <v>0</v>
      </c>
      <c r="AP41" s="89">
        <v>0</v>
      </c>
      <c r="AQ41" s="130">
        <v>1.037453</v>
      </c>
      <c r="AR41" s="93">
        <v>0</v>
      </c>
      <c r="AS41" s="91">
        <v>0</v>
      </c>
      <c r="AT41" s="89">
        <v>0</v>
      </c>
      <c r="AU41" s="89">
        <v>0</v>
      </c>
      <c r="AV41" s="92">
        <v>0</v>
      </c>
      <c r="AW41" s="93">
        <v>0</v>
      </c>
      <c r="AX41" s="91">
        <f t="shared" si="40"/>
        <v>0</v>
      </c>
      <c r="AY41" s="89">
        <v>0</v>
      </c>
      <c r="AZ41" s="89">
        <v>0</v>
      </c>
      <c r="BA41" s="93">
        <v>0</v>
      </c>
      <c r="BB41" s="93">
        <v>0</v>
      </c>
      <c r="BC41" s="91">
        <f t="shared" si="41"/>
        <v>0</v>
      </c>
      <c r="BD41" s="89">
        <v>0</v>
      </c>
      <c r="BE41" s="89">
        <v>0</v>
      </c>
      <c r="BF41" s="93">
        <v>0</v>
      </c>
      <c r="BG41" s="93">
        <v>0</v>
      </c>
      <c r="BH41" s="91">
        <f t="shared" si="42"/>
        <v>0</v>
      </c>
      <c r="BI41" s="89">
        <v>0</v>
      </c>
      <c r="BJ41" s="89">
        <v>0</v>
      </c>
      <c r="BK41" s="93">
        <v>0</v>
      </c>
      <c r="BL41" s="93">
        <v>0</v>
      </c>
      <c r="BM41" s="91">
        <v>0.97340000000000004</v>
      </c>
      <c r="BN41" s="89">
        <v>0</v>
      </c>
      <c r="BO41" s="89">
        <v>0</v>
      </c>
      <c r="BP41" s="101">
        <v>0.97340000000000004</v>
      </c>
      <c r="BQ41" s="89">
        <v>0</v>
      </c>
      <c r="BR41" s="91">
        <f t="shared" si="43"/>
        <v>1.037453</v>
      </c>
      <c r="BS41" s="89">
        <f t="shared" si="44"/>
        <v>0</v>
      </c>
      <c r="BT41" s="89">
        <f t="shared" si="45"/>
        <v>0</v>
      </c>
      <c r="BU41" s="101">
        <f t="shared" si="46"/>
        <v>1.037453</v>
      </c>
      <c r="BV41" s="89">
        <f t="shared" si="47"/>
        <v>0</v>
      </c>
      <c r="BW41" s="91" t="s">
        <v>235</v>
      </c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</row>
    <row r="42" spans="1:181" s="31" customFormat="1" ht="31.5" x14ac:dyDescent="0.2">
      <c r="A42" s="26" t="s">
        <v>178</v>
      </c>
      <c r="B42" s="117" t="s">
        <v>238</v>
      </c>
      <c r="C42" s="22" t="s">
        <v>66</v>
      </c>
      <c r="D42" s="28" t="s">
        <v>63</v>
      </c>
      <c r="E42" s="106">
        <v>2018</v>
      </c>
      <c r="F42" s="106">
        <v>2018</v>
      </c>
      <c r="G42" s="29" t="s">
        <v>235</v>
      </c>
      <c r="H42" s="91">
        <v>0.26</v>
      </c>
      <c r="I42" s="90">
        <v>1.2370000000000001</v>
      </c>
      <c r="J42" s="91" t="s">
        <v>229</v>
      </c>
      <c r="K42" s="28" t="s">
        <v>35</v>
      </c>
      <c r="L42" s="28" t="s">
        <v>35</v>
      </c>
      <c r="M42" s="28" t="s">
        <v>35</v>
      </c>
      <c r="N42" s="28">
        <v>0</v>
      </c>
      <c r="O42" s="28">
        <v>0</v>
      </c>
      <c r="P42" s="32">
        <v>1.2370000000000001</v>
      </c>
      <c r="Q42" s="28" t="s">
        <v>35</v>
      </c>
      <c r="R42" s="32">
        <f>1.237</f>
        <v>1.2370000000000001</v>
      </c>
      <c r="S42" s="28">
        <f>R42</f>
        <v>1.2370000000000001</v>
      </c>
      <c r="T42" s="28" t="s">
        <v>35</v>
      </c>
      <c r="U42" s="28">
        <f t="shared" si="36"/>
        <v>1.2370000000000001</v>
      </c>
      <c r="V42" s="28">
        <f>AI42</f>
        <v>1.236791</v>
      </c>
      <c r="W42" s="28">
        <v>1.2370000000000001</v>
      </c>
      <c r="X42" s="91">
        <v>0</v>
      </c>
      <c r="Y42" s="32">
        <f t="shared" si="37"/>
        <v>0</v>
      </c>
      <c r="Z42" s="57">
        <v>0</v>
      </c>
      <c r="AA42" s="57">
        <v>0</v>
      </c>
      <c r="AB42" s="28">
        <v>0</v>
      </c>
      <c r="AC42" s="30">
        <v>0</v>
      </c>
      <c r="AD42" s="28">
        <f t="shared" si="38"/>
        <v>0</v>
      </c>
      <c r="AE42" s="57">
        <v>0</v>
      </c>
      <c r="AF42" s="57">
        <v>0</v>
      </c>
      <c r="AG42" s="30">
        <v>0</v>
      </c>
      <c r="AH42" s="92">
        <v>0</v>
      </c>
      <c r="AI42" s="28">
        <v>1.236791</v>
      </c>
      <c r="AJ42" s="57">
        <v>0</v>
      </c>
      <c r="AK42" s="57">
        <v>0</v>
      </c>
      <c r="AL42" s="28">
        <v>1.236791</v>
      </c>
      <c r="AM42" s="30">
        <v>0</v>
      </c>
      <c r="AN42" s="91">
        <f t="shared" si="39"/>
        <v>1.2351289999999999</v>
      </c>
      <c r="AO42" s="89">
        <v>0</v>
      </c>
      <c r="AP42" s="89">
        <v>0</v>
      </c>
      <c r="AQ42" s="130">
        <v>1.2351289999999999</v>
      </c>
      <c r="AR42" s="93">
        <v>0</v>
      </c>
      <c r="AS42" s="91">
        <v>0</v>
      </c>
      <c r="AT42" s="89">
        <v>0</v>
      </c>
      <c r="AU42" s="89">
        <v>0</v>
      </c>
      <c r="AV42" s="93">
        <v>0</v>
      </c>
      <c r="AW42" s="93">
        <v>0</v>
      </c>
      <c r="AX42" s="91">
        <f t="shared" si="40"/>
        <v>0</v>
      </c>
      <c r="AY42" s="89">
        <v>0</v>
      </c>
      <c r="AZ42" s="89">
        <v>0</v>
      </c>
      <c r="BA42" s="93">
        <v>0</v>
      </c>
      <c r="BB42" s="93">
        <v>0</v>
      </c>
      <c r="BC42" s="91">
        <f t="shared" si="41"/>
        <v>0</v>
      </c>
      <c r="BD42" s="89">
        <v>0</v>
      </c>
      <c r="BE42" s="89">
        <v>0</v>
      </c>
      <c r="BF42" s="93">
        <v>0</v>
      </c>
      <c r="BG42" s="93">
        <v>0</v>
      </c>
      <c r="BH42" s="91">
        <f t="shared" si="42"/>
        <v>0</v>
      </c>
      <c r="BI42" s="89">
        <v>0</v>
      </c>
      <c r="BJ42" s="89">
        <v>0</v>
      </c>
      <c r="BK42" s="93">
        <v>0</v>
      </c>
      <c r="BL42" s="93">
        <v>0</v>
      </c>
      <c r="BM42" s="91">
        <v>1.236791</v>
      </c>
      <c r="BN42" s="89">
        <v>0</v>
      </c>
      <c r="BO42" s="89">
        <v>0</v>
      </c>
      <c r="BP42" s="101">
        <v>1.236791</v>
      </c>
      <c r="BQ42" s="89">
        <v>0</v>
      </c>
      <c r="BR42" s="90">
        <f t="shared" si="43"/>
        <v>1.2351289999999999</v>
      </c>
      <c r="BS42" s="89">
        <f t="shared" si="44"/>
        <v>0</v>
      </c>
      <c r="BT42" s="89">
        <f t="shared" si="45"/>
        <v>0</v>
      </c>
      <c r="BU42" s="101">
        <f t="shared" si="46"/>
        <v>1.2351289999999999</v>
      </c>
      <c r="BV42" s="89">
        <v>0</v>
      </c>
      <c r="BW42" s="119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</row>
    <row r="43" spans="1:181" s="98" customFormat="1" ht="31.5" x14ac:dyDescent="0.2">
      <c r="A43" s="105" t="s">
        <v>179</v>
      </c>
      <c r="B43" s="117" t="s">
        <v>241</v>
      </c>
      <c r="C43" s="105" t="s">
        <v>212</v>
      </c>
      <c r="D43" s="91" t="s">
        <v>63</v>
      </c>
      <c r="E43" s="106">
        <v>2019</v>
      </c>
      <c r="F43" s="106">
        <v>2019</v>
      </c>
      <c r="G43" s="106" t="s">
        <v>235</v>
      </c>
      <c r="H43" s="91">
        <v>0.20300000000000001</v>
      </c>
      <c r="I43" s="90">
        <v>0.97299999999999998</v>
      </c>
      <c r="J43" s="91" t="s">
        <v>229</v>
      </c>
      <c r="K43" s="91" t="s">
        <v>35</v>
      </c>
      <c r="L43" s="91" t="s">
        <v>35</v>
      </c>
      <c r="M43" s="91" t="s">
        <v>35</v>
      </c>
      <c r="N43" s="91">
        <v>0</v>
      </c>
      <c r="O43" s="91">
        <v>0</v>
      </c>
      <c r="P43" s="90">
        <v>0.97299999999999998</v>
      </c>
      <c r="Q43" s="91" t="s">
        <v>35</v>
      </c>
      <c r="R43" s="90">
        <v>0.97299999999999998</v>
      </c>
      <c r="S43" s="91">
        <f>R43*1.0417</f>
        <v>1.0135741</v>
      </c>
      <c r="T43" s="91" t="s">
        <v>35</v>
      </c>
      <c r="U43" s="28">
        <f t="shared" si="36"/>
        <v>1.0135741</v>
      </c>
      <c r="V43" s="91">
        <f>R43</f>
        <v>0.97299999999999998</v>
      </c>
      <c r="W43" s="91">
        <v>1.0135741</v>
      </c>
      <c r="X43" s="91">
        <f t="shared" ref="X43:X45" si="48">U43</f>
        <v>1.0135741</v>
      </c>
      <c r="Y43" s="90">
        <f t="shared" si="37"/>
        <v>0</v>
      </c>
      <c r="Z43" s="89">
        <v>0</v>
      </c>
      <c r="AA43" s="89">
        <v>0</v>
      </c>
      <c r="AB43" s="91">
        <v>0</v>
      </c>
      <c r="AC43" s="93">
        <v>0</v>
      </c>
      <c r="AD43" s="91">
        <f t="shared" si="38"/>
        <v>0</v>
      </c>
      <c r="AE43" s="89">
        <v>0</v>
      </c>
      <c r="AF43" s="89">
        <v>0</v>
      </c>
      <c r="AG43" s="93">
        <v>0</v>
      </c>
      <c r="AH43" s="93">
        <v>0</v>
      </c>
      <c r="AI43" s="91">
        <v>0</v>
      </c>
      <c r="AJ43" s="89">
        <v>0</v>
      </c>
      <c r="AK43" s="89">
        <v>0</v>
      </c>
      <c r="AL43" s="91">
        <v>0</v>
      </c>
      <c r="AM43" s="93">
        <v>0</v>
      </c>
      <c r="AN43" s="91">
        <f t="shared" si="39"/>
        <v>0</v>
      </c>
      <c r="AO43" s="89">
        <v>0</v>
      </c>
      <c r="AP43" s="89">
        <v>0</v>
      </c>
      <c r="AQ43" s="93">
        <v>0</v>
      </c>
      <c r="AR43" s="93">
        <v>0</v>
      </c>
      <c r="AS43" s="91">
        <v>0.97340000000000004</v>
      </c>
      <c r="AT43" s="89">
        <v>0</v>
      </c>
      <c r="AU43" s="89">
        <v>0</v>
      </c>
      <c r="AV43" s="93">
        <v>0.97340000000000004</v>
      </c>
      <c r="AW43" s="93">
        <v>0</v>
      </c>
      <c r="AX43" s="91">
        <f t="shared" si="40"/>
        <v>0.97340000000000004</v>
      </c>
      <c r="AY43" s="89">
        <v>0</v>
      </c>
      <c r="AZ43" s="89">
        <v>0</v>
      </c>
      <c r="BA43" s="92">
        <v>0.97340000000000004</v>
      </c>
      <c r="BB43" s="93">
        <v>0</v>
      </c>
      <c r="BC43" s="91">
        <f t="shared" si="41"/>
        <v>0</v>
      </c>
      <c r="BD43" s="89">
        <v>0</v>
      </c>
      <c r="BE43" s="89">
        <v>0</v>
      </c>
      <c r="BF43" s="93">
        <v>0</v>
      </c>
      <c r="BG43" s="93">
        <v>0</v>
      </c>
      <c r="BH43" s="91">
        <f t="shared" si="42"/>
        <v>0</v>
      </c>
      <c r="BI43" s="89">
        <v>0</v>
      </c>
      <c r="BJ43" s="89">
        <v>0</v>
      </c>
      <c r="BK43" s="93">
        <v>0</v>
      </c>
      <c r="BL43" s="93">
        <v>0</v>
      </c>
      <c r="BM43" s="91">
        <v>0.97340000000000004</v>
      </c>
      <c r="BN43" s="89">
        <v>0</v>
      </c>
      <c r="BO43" s="89">
        <v>0</v>
      </c>
      <c r="BP43" s="101">
        <v>0.97340000000000004</v>
      </c>
      <c r="BQ43" s="89">
        <v>0</v>
      </c>
      <c r="BR43" s="91">
        <f t="shared" si="43"/>
        <v>0.97340000000000004</v>
      </c>
      <c r="BS43" s="89">
        <f t="shared" si="44"/>
        <v>0</v>
      </c>
      <c r="BT43" s="89">
        <f t="shared" si="45"/>
        <v>0</v>
      </c>
      <c r="BU43" s="101">
        <f t="shared" si="46"/>
        <v>0.97340000000000004</v>
      </c>
      <c r="BV43" s="89">
        <f t="shared" si="47"/>
        <v>0</v>
      </c>
      <c r="BW43" s="119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</row>
    <row r="44" spans="1:181" s="98" customFormat="1" ht="31.5" customHeight="1" x14ac:dyDescent="0.2">
      <c r="A44" s="105" t="s">
        <v>180</v>
      </c>
      <c r="B44" s="125" t="s">
        <v>262</v>
      </c>
      <c r="C44" s="105" t="s">
        <v>67</v>
      </c>
      <c r="D44" s="91" t="s">
        <v>63</v>
      </c>
      <c r="E44" s="106">
        <v>2019</v>
      </c>
      <c r="F44" s="106">
        <v>2019</v>
      </c>
      <c r="G44" s="106">
        <v>2020</v>
      </c>
      <c r="H44" s="91" t="s">
        <v>35</v>
      </c>
      <c r="I44" s="91" t="s">
        <v>35</v>
      </c>
      <c r="J44" s="91" t="s">
        <v>35</v>
      </c>
      <c r="K44" s="91" t="s">
        <v>35</v>
      </c>
      <c r="L44" s="91" t="s">
        <v>35</v>
      </c>
      <c r="M44" s="91" t="s">
        <v>35</v>
      </c>
      <c r="N44" s="91">
        <v>0</v>
      </c>
      <c r="O44" s="91">
        <v>0</v>
      </c>
      <c r="P44" s="90">
        <v>0.97340000000000004</v>
      </c>
      <c r="Q44" s="91" t="s">
        <v>35</v>
      </c>
      <c r="R44" s="90">
        <f>0.9734</f>
        <v>0.97340000000000004</v>
      </c>
      <c r="S44" s="91">
        <f t="shared" ref="S44:S45" si="49">R44*1.0417</f>
        <v>1.0139907800000001</v>
      </c>
      <c r="T44" s="91" t="s">
        <v>35</v>
      </c>
      <c r="U44" s="28">
        <f t="shared" si="36"/>
        <v>1.0139907800000001</v>
      </c>
      <c r="V44" s="91">
        <f>R44</f>
        <v>0.97340000000000004</v>
      </c>
      <c r="W44" s="91">
        <v>1.0139907800000001</v>
      </c>
      <c r="X44" s="91">
        <f t="shared" si="48"/>
        <v>1.0139907800000001</v>
      </c>
      <c r="Y44" s="90">
        <f t="shared" si="37"/>
        <v>0</v>
      </c>
      <c r="Z44" s="89">
        <v>0</v>
      </c>
      <c r="AA44" s="89">
        <v>0</v>
      </c>
      <c r="AB44" s="91">
        <v>0</v>
      </c>
      <c r="AC44" s="93">
        <v>0</v>
      </c>
      <c r="AD44" s="91">
        <f t="shared" si="38"/>
        <v>0</v>
      </c>
      <c r="AE44" s="89">
        <v>0</v>
      </c>
      <c r="AF44" s="89">
        <v>0</v>
      </c>
      <c r="AG44" s="93">
        <v>0</v>
      </c>
      <c r="AH44" s="93">
        <v>0</v>
      </c>
      <c r="AI44" s="91">
        <v>0</v>
      </c>
      <c r="AJ44" s="89">
        <v>0</v>
      </c>
      <c r="AK44" s="89">
        <v>0</v>
      </c>
      <c r="AL44" s="91">
        <v>0</v>
      </c>
      <c r="AM44" s="93">
        <v>0</v>
      </c>
      <c r="AN44" s="91">
        <f t="shared" si="39"/>
        <v>0</v>
      </c>
      <c r="AO44" s="89">
        <v>0</v>
      </c>
      <c r="AP44" s="89">
        <v>0</v>
      </c>
      <c r="AQ44" s="93">
        <v>0</v>
      </c>
      <c r="AR44" s="93">
        <v>0</v>
      </c>
      <c r="AS44" s="91">
        <v>0</v>
      </c>
      <c r="AT44" s="89">
        <v>0</v>
      </c>
      <c r="AU44" s="89">
        <v>0</v>
      </c>
      <c r="AV44" s="93">
        <v>0</v>
      </c>
      <c r="AW44" s="93">
        <v>0</v>
      </c>
      <c r="AX44" s="91">
        <f t="shared" si="40"/>
        <v>0</v>
      </c>
      <c r="AY44" s="89">
        <v>0</v>
      </c>
      <c r="AZ44" s="89">
        <v>0</v>
      </c>
      <c r="BA44" s="93">
        <v>0</v>
      </c>
      <c r="BB44" s="93">
        <v>0</v>
      </c>
      <c r="BC44" s="91">
        <f t="shared" si="41"/>
        <v>0.97340000000000004</v>
      </c>
      <c r="BD44" s="89">
        <v>0</v>
      </c>
      <c r="BE44" s="89">
        <v>0</v>
      </c>
      <c r="BF44" s="93">
        <v>0.97340000000000004</v>
      </c>
      <c r="BG44" s="93">
        <v>0</v>
      </c>
      <c r="BH44" s="91">
        <f t="shared" si="42"/>
        <v>0.97340000000000004</v>
      </c>
      <c r="BI44" s="89">
        <v>0</v>
      </c>
      <c r="BJ44" s="89">
        <v>0</v>
      </c>
      <c r="BK44" s="93">
        <v>0.97340000000000004</v>
      </c>
      <c r="BL44" s="93">
        <v>0</v>
      </c>
      <c r="BM44" s="91">
        <v>0.97340000000000004</v>
      </c>
      <c r="BN44" s="89">
        <v>0</v>
      </c>
      <c r="BO44" s="89">
        <v>0</v>
      </c>
      <c r="BP44" s="101">
        <v>0.97340000000000004</v>
      </c>
      <c r="BQ44" s="89">
        <v>0</v>
      </c>
      <c r="BR44" s="91">
        <f t="shared" si="43"/>
        <v>0.97340000000000004</v>
      </c>
      <c r="BS44" s="89">
        <f t="shared" si="44"/>
        <v>0</v>
      </c>
      <c r="BT44" s="89">
        <f t="shared" si="45"/>
        <v>0</v>
      </c>
      <c r="BU44" s="101">
        <f t="shared" si="46"/>
        <v>0.97340000000000004</v>
      </c>
      <c r="BV44" s="89">
        <f t="shared" si="47"/>
        <v>0</v>
      </c>
      <c r="BW44" s="120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</row>
    <row r="45" spans="1:181" s="98" customFormat="1" ht="31.5" x14ac:dyDescent="0.2">
      <c r="A45" s="105" t="s">
        <v>181</v>
      </c>
      <c r="B45" s="117" t="s">
        <v>242</v>
      </c>
      <c r="C45" s="105" t="s">
        <v>68</v>
      </c>
      <c r="D45" s="91" t="s">
        <v>63</v>
      </c>
      <c r="E45" s="106">
        <v>2019</v>
      </c>
      <c r="F45" s="106">
        <v>2019</v>
      </c>
      <c r="G45" s="106" t="s">
        <v>235</v>
      </c>
      <c r="H45" s="91" t="s">
        <v>35</v>
      </c>
      <c r="I45" s="91" t="s">
        <v>35</v>
      </c>
      <c r="J45" s="91" t="s">
        <v>35</v>
      </c>
      <c r="K45" s="91" t="s">
        <v>35</v>
      </c>
      <c r="L45" s="91" t="s">
        <v>35</v>
      </c>
      <c r="M45" s="91" t="s">
        <v>35</v>
      </c>
      <c r="N45" s="91">
        <v>0</v>
      </c>
      <c r="O45" s="91">
        <v>0</v>
      </c>
      <c r="P45" s="90">
        <v>0.60399999999999998</v>
      </c>
      <c r="Q45" s="91" t="s">
        <v>35</v>
      </c>
      <c r="R45" s="90">
        <v>0.60399999999999998</v>
      </c>
      <c r="S45" s="91">
        <f t="shared" si="49"/>
        <v>0.62918680000000005</v>
      </c>
      <c r="T45" s="91" t="s">
        <v>35</v>
      </c>
      <c r="U45" s="28">
        <f t="shared" si="36"/>
        <v>0.62918680000000005</v>
      </c>
      <c r="V45" s="91">
        <f>R45</f>
        <v>0.60399999999999998</v>
      </c>
      <c r="W45" s="91">
        <v>0.62918680000000005</v>
      </c>
      <c r="X45" s="91">
        <f t="shared" si="48"/>
        <v>0.62918680000000005</v>
      </c>
      <c r="Y45" s="90">
        <f t="shared" si="37"/>
        <v>0</v>
      </c>
      <c r="Z45" s="89">
        <v>0</v>
      </c>
      <c r="AA45" s="89">
        <v>0</v>
      </c>
      <c r="AB45" s="91">
        <v>0</v>
      </c>
      <c r="AC45" s="93">
        <v>0</v>
      </c>
      <c r="AD45" s="91">
        <f t="shared" si="38"/>
        <v>0</v>
      </c>
      <c r="AE45" s="89">
        <v>0</v>
      </c>
      <c r="AF45" s="89">
        <v>0</v>
      </c>
      <c r="AG45" s="93">
        <v>0</v>
      </c>
      <c r="AH45" s="93">
        <v>0</v>
      </c>
      <c r="AI45" s="91">
        <v>0</v>
      </c>
      <c r="AJ45" s="89">
        <v>0</v>
      </c>
      <c r="AK45" s="89">
        <v>0</v>
      </c>
      <c r="AL45" s="91">
        <v>0</v>
      </c>
      <c r="AM45" s="93">
        <v>0</v>
      </c>
      <c r="AN45" s="91">
        <f t="shared" si="39"/>
        <v>0</v>
      </c>
      <c r="AO45" s="89">
        <v>0</v>
      </c>
      <c r="AP45" s="89">
        <v>0</v>
      </c>
      <c r="AQ45" s="93">
        <v>0</v>
      </c>
      <c r="AR45" s="93">
        <v>0</v>
      </c>
      <c r="AS45" s="91">
        <v>0.60399999999999998</v>
      </c>
      <c r="AT45" s="89">
        <v>0</v>
      </c>
      <c r="AU45" s="89">
        <v>0</v>
      </c>
      <c r="AV45" s="93">
        <v>0.60399999999999998</v>
      </c>
      <c r="AW45" s="93">
        <v>0</v>
      </c>
      <c r="AX45" s="91">
        <f t="shared" si="40"/>
        <v>0.60399999999999998</v>
      </c>
      <c r="AY45" s="89">
        <v>0</v>
      </c>
      <c r="AZ45" s="89">
        <v>0</v>
      </c>
      <c r="BA45" s="92">
        <f>0.579+0.025</f>
        <v>0.60399999999999998</v>
      </c>
      <c r="BB45" s="93">
        <v>0</v>
      </c>
      <c r="BC45" s="91">
        <f t="shared" si="41"/>
        <v>0</v>
      </c>
      <c r="BD45" s="89">
        <v>0</v>
      </c>
      <c r="BE45" s="89">
        <v>0</v>
      </c>
      <c r="BF45" s="93">
        <v>0</v>
      </c>
      <c r="BG45" s="93">
        <v>0</v>
      </c>
      <c r="BH45" s="91">
        <f t="shared" si="42"/>
        <v>0</v>
      </c>
      <c r="BI45" s="89">
        <v>0</v>
      </c>
      <c r="BJ45" s="89">
        <v>0</v>
      </c>
      <c r="BK45" s="93">
        <v>0</v>
      </c>
      <c r="BL45" s="93">
        <v>0</v>
      </c>
      <c r="BM45" s="91">
        <v>0.60399999999999998</v>
      </c>
      <c r="BN45" s="89">
        <v>0</v>
      </c>
      <c r="BO45" s="89">
        <v>0</v>
      </c>
      <c r="BP45" s="101">
        <v>0.60399999999999998</v>
      </c>
      <c r="BQ45" s="89">
        <v>0</v>
      </c>
      <c r="BR45" s="91">
        <f t="shared" si="43"/>
        <v>0.60399999999999998</v>
      </c>
      <c r="BS45" s="89">
        <f t="shared" si="44"/>
        <v>0</v>
      </c>
      <c r="BT45" s="89">
        <f t="shared" si="45"/>
        <v>0</v>
      </c>
      <c r="BU45" s="101">
        <f t="shared" si="46"/>
        <v>0.60399999999999998</v>
      </c>
      <c r="BV45" s="89">
        <f t="shared" si="47"/>
        <v>0</v>
      </c>
      <c r="BW45" s="119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</row>
    <row r="46" spans="1:181" ht="31.5" x14ac:dyDescent="0.2">
      <c r="A46" s="78" t="s">
        <v>169</v>
      </c>
      <c r="B46" s="19" t="s">
        <v>69</v>
      </c>
      <c r="C46" s="20" t="s">
        <v>34</v>
      </c>
      <c r="D46" s="52" t="s">
        <v>35</v>
      </c>
      <c r="E46" s="52" t="s">
        <v>235</v>
      </c>
      <c r="F46" s="52" t="s">
        <v>235</v>
      </c>
      <c r="G46" s="52" t="s">
        <v>235</v>
      </c>
      <c r="H46" s="55">
        <f>H47+H48</f>
        <v>4.7959999999999994</v>
      </c>
      <c r="I46" s="55">
        <f>I47+I48</f>
        <v>20.938769999999998</v>
      </c>
      <c r="J46" s="52" t="s">
        <v>35</v>
      </c>
      <c r="K46" s="52" t="s">
        <v>35</v>
      </c>
      <c r="L46" s="52" t="s">
        <v>35</v>
      </c>
      <c r="M46" s="87" t="s">
        <v>35</v>
      </c>
      <c r="N46" s="53">
        <f t="shared" ref="N46:BT46" si="50">SUM(N47:N48)</f>
        <v>0</v>
      </c>
      <c r="O46" s="53">
        <f t="shared" si="50"/>
        <v>5.5996059999999996</v>
      </c>
      <c r="P46" s="53">
        <f>SUM(P47:P48)</f>
        <v>20.938769999999998</v>
      </c>
      <c r="Q46" s="53" t="s">
        <v>35</v>
      </c>
      <c r="R46" s="53">
        <f>SUM(R47:R48)</f>
        <v>20.938769999999998</v>
      </c>
      <c r="S46" s="53">
        <f>SUM(S47:S48)</f>
        <v>20.939</v>
      </c>
      <c r="T46" s="53" t="s">
        <v>35</v>
      </c>
      <c r="U46" s="53">
        <f t="shared" si="50"/>
        <v>0</v>
      </c>
      <c r="V46" s="53">
        <f t="shared" si="50"/>
        <v>16.663457000000001</v>
      </c>
      <c r="W46" s="53">
        <f t="shared" si="50"/>
        <v>12.138456999999999</v>
      </c>
      <c r="X46" s="53">
        <f t="shared" si="50"/>
        <v>12.138456999999999</v>
      </c>
      <c r="Y46" s="53">
        <f t="shared" si="50"/>
        <v>3.9169</v>
      </c>
      <c r="Z46" s="53">
        <f t="shared" si="50"/>
        <v>0</v>
      </c>
      <c r="AA46" s="53">
        <f t="shared" si="50"/>
        <v>0</v>
      </c>
      <c r="AB46" s="53">
        <f t="shared" si="50"/>
        <v>3.9169</v>
      </c>
      <c r="AC46" s="53">
        <v>0</v>
      </c>
      <c r="AD46" s="53">
        <f t="shared" si="50"/>
        <v>4.5250000000000004</v>
      </c>
      <c r="AE46" s="53">
        <f t="shared" si="50"/>
        <v>0</v>
      </c>
      <c r="AF46" s="53">
        <f t="shared" si="50"/>
        <v>0</v>
      </c>
      <c r="AG46" s="53">
        <f t="shared" si="50"/>
        <v>3.9456000000000002</v>
      </c>
      <c r="AH46" s="53">
        <f t="shared" si="50"/>
        <v>0.57940000000000014</v>
      </c>
      <c r="AI46" s="87">
        <v>0</v>
      </c>
      <c r="AJ46" s="87">
        <v>0</v>
      </c>
      <c r="AK46" s="87">
        <v>0</v>
      </c>
      <c r="AL46" s="87">
        <v>0</v>
      </c>
      <c r="AM46" s="87">
        <v>0</v>
      </c>
      <c r="AN46" s="87">
        <f t="shared" si="50"/>
        <v>0</v>
      </c>
      <c r="AO46" s="87">
        <f t="shared" si="50"/>
        <v>0</v>
      </c>
      <c r="AP46" s="87">
        <f t="shared" si="50"/>
        <v>0</v>
      </c>
      <c r="AQ46" s="87">
        <f t="shared" si="50"/>
        <v>0</v>
      </c>
      <c r="AR46" s="87">
        <f t="shared" si="50"/>
        <v>0</v>
      </c>
      <c r="AS46" s="87">
        <f t="shared" si="50"/>
        <v>0</v>
      </c>
      <c r="AT46" s="87">
        <f t="shared" si="50"/>
        <v>0</v>
      </c>
      <c r="AU46" s="87">
        <f t="shared" si="50"/>
        <v>0</v>
      </c>
      <c r="AV46" s="87">
        <f t="shared" si="50"/>
        <v>0</v>
      </c>
      <c r="AW46" s="87">
        <f t="shared" si="50"/>
        <v>0</v>
      </c>
      <c r="AX46" s="87">
        <f t="shared" si="50"/>
        <v>5.4729826399999997</v>
      </c>
      <c r="AY46" s="87">
        <f t="shared" si="50"/>
        <v>0</v>
      </c>
      <c r="AZ46" s="87">
        <f t="shared" si="50"/>
        <v>0</v>
      </c>
      <c r="BA46" s="87">
        <f t="shared" si="50"/>
        <v>5.4729826399999997</v>
      </c>
      <c r="BB46" s="87">
        <f t="shared" si="50"/>
        <v>0</v>
      </c>
      <c r="BC46" s="87">
        <f t="shared" si="50"/>
        <v>4.08</v>
      </c>
      <c r="BD46" s="87">
        <f t="shared" si="50"/>
        <v>0</v>
      </c>
      <c r="BE46" s="87">
        <f t="shared" si="50"/>
        <v>0</v>
      </c>
      <c r="BF46" s="87">
        <f t="shared" si="50"/>
        <v>4.08</v>
      </c>
      <c r="BG46" s="87">
        <f t="shared" si="50"/>
        <v>0</v>
      </c>
      <c r="BH46" s="87">
        <f t="shared" si="50"/>
        <v>5.7219999999999995</v>
      </c>
      <c r="BI46" s="87">
        <f t="shared" si="50"/>
        <v>0</v>
      </c>
      <c r="BJ46" s="87">
        <f t="shared" si="50"/>
        <v>0</v>
      </c>
      <c r="BK46" s="87">
        <f t="shared" si="50"/>
        <v>5.7219999999999995</v>
      </c>
      <c r="BL46" s="87">
        <f t="shared" si="50"/>
        <v>0</v>
      </c>
      <c r="BM46" s="53">
        <f t="shared" si="50"/>
        <v>12.881</v>
      </c>
      <c r="BN46" s="53">
        <f t="shared" si="50"/>
        <v>0</v>
      </c>
      <c r="BO46" s="53">
        <f>SUM(BO47:BO48)</f>
        <v>0</v>
      </c>
      <c r="BP46" s="53">
        <f>SUM(BP47:BP48)</f>
        <v>12.301600000000001</v>
      </c>
      <c r="BQ46" s="53">
        <f>SUM(BQ47:BQ48)</f>
        <v>0.57940000000000014</v>
      </c>
      <c r="BR46" s="53">
        <f t="shared" si="50"/>
        <v>19.995982640000001</v>
      </c>
      <c r="BS46" s="53">
        <f t="shared" si="50"/>
        <v>0</v>
      </c>
      <c r="BT46" s="53">
        <f t="shared" si="50"/>
        <v>0</v>
      </c>
      <c r="BU46" s="53">
        <f>SUM(BU47:BU48)</f>
        <v>19.416582640000001</v>
      </c>
      <c r="BV46" s="53">
        <f>SUM(BV47:BV48)</f>
        <v>0.57940000000000014</v>
      </c>
      <c r="BW46" s="21" t="s">
        <v>35</v>
      </c>
    </row>
    <row r="47" spans="1:181" s="102" customFormat="1" ht="63.75" customHeight="1" x14ac:dyDescent="0.2">
      <c r="A47" s="105" t="s">
        <v>182</v>
      </c>
      <c r="B47" s="144" t="s">
        <v>239</v>
      </c>
      <c r="C47" s="105" t="s">
        <v>70</v>
      </c>
      <c r="D47" s="91" t="s">
        <v>71</v>
      </c>
      <c r="E47" s="106">
        <v>2015</v>
      </c>
      <c r="F47" s="106">
        <v>2020</v>
      </c>
      <c r="G47" s="106">
        <v>2022</v>
      </c>
      <c r="H47" s="90">
        <v>1.778</v>
      </c>
      <c r="I47" s="91">
        <v>8.9499999999999993</v>
      </c>
      <c r="J47" s="114" t="s">
        <v>72</v>
      </c>
      <c r="K47" s="91" t="s">
        <v>35</v>
      </c>
      <c r="L47" s="91" t="s">
        <v>35</v>
      </c>
      <c r="M47" s="114" t="s">
        <v>35</v>
      </c>
      <c r="N47" s="91">
        <v>0</v>
      </c>
      <c r="O47" s="90">
        <v>3.5286059999999999</v>
      </c>
      <c r="P47" s="90">
        <f>I47</f>
        <v>8.9499999999999993</v>
      </c>
      <c r="Q47" s="90" t="s">
        <v>35</v>
      </c>
      <c r="R47" s="90">
        <f>P47</f>
        <v>8.9499999999999993</v>
      </c>
      <c r="S47" s="91">
        <v>8.9499999999999993</v>
      </c>
      <c r="T47" s="91" t="s">
        <v>35</v>
      </c>
      <c r="U47" s="91" t="s">
        <v>35</v>
      </c>
      <c r="V47" s="90">
        <v>6.745457</v>
      </c>
      <c r="W47" s="127">
        <v>6.745457</v>
      </c>
      <c r="X47" s="90">
        <v>6.745457</v>
      </c>
      <c r="Y47" s="90">
        <v>0</v>
      </c>
      <c r="Z47" s="89">
        <v>0</v>
      </c>
      <c r="AA47" s="89">
        <v>0</v>
      </c>
      <c r="AB47" s="92">
        <v>0</v>
      </c>
      <c r="AC47" s="93">
        <v>0</v>
      </c>
      <c r="AD47" s="91">
        <f>AE47+AF47+AG47+AH47</f>
        <v>0</v>
      </c>
      <c r="AE47" s="89">
        <v>0</v>
      </c>
      <c r="AF47" s="89">
        <v>0</v>
      </c>
      <c r="AG47" s="92">
        <v>0</v>
      </c>
      <c r="AH47" s="93">
        <v>0</v>
      </c>
      <c r="AI47" s="90">
        <v>0</v>
      </c>
      <c r="AJ47" s="89">
        <v>0</v>
      </c>
      <c r="AK47" s="89">
        <v>0</v>
      </c>
      <c r="AL47" s="92">
        <v>0</v>
      </c>
      <c r="AM47" s="93">
        <v>0</v>
      </c>
      <c r="AN47" s="91">
        <f>AO47+AP47+AQ47+AR47</f>
        <v>0</v>
      </c>
      <c r="AO47" s="89">
        <v>0</v>
      </c>
      <c r="AP47" s="89">
        <v>0</v>
      </c>
      <c r="AQ47" s="92">
        <v>0</v>
      </c>
      <c r="AR47" s="93">
        <v>0</v>
      </c>
      <c r="AS47" s="91">
        <v>0</v>
      </c>
      <c r="AT47" s="89">
        <v>0</v>
      </c>
      <c r="AU47" s="89">
        <v>0</v>
      </c>
      <c r="AV47" s="93">
        <v>0</v>
      </c>
      <c r="AW47" s="93">
        <v>0</v>
      </c>
      <c r="AX47" s="126">
        <f t="shared" ref="AX47:AX48" si="51">AY47+AZ47+BA47+BB47</f>
        <v>2.83149132</v>
      </c>
      <c r="AY47" s="128">
        <v>0</v>
      </c>
      <c r="AZ47" s="128">
        <v>0</v>
      </c>
      <c r="BA47" s="146">
        <f>2.64149132+0.17+0.02</f>
        <v>2.83149132</v>
      </c>
      <c r="BB47" s="130">
        <v>0</v>
      </c>
      <c r="BC47" s="90">
        <f>BD47+BE47+BF47+BG47</f>
        <v>2.04</v>
      </c>
      <c r="BD47" s="89">
        <v>0</v>
      </c>
      <c r="BE47" s="89">
        <v>0</v>
      </c>
      <c r="BF47" s="92">
        <v>2.04</v>
      </c>
      <c r="BG47" s="93">
        <v>0</v>
      </c>
      <c r="BH47" s="127">
        <f>BI47+BJ47+BK47+BL47</f>
        <v>2.9710000000000001</v>
      </c>
      <c r="BI47" s="128">
        <v>0</v>
      </c>
      <c r="BJ47" s="128">
        <v>0</v>
      </c>
      <c r="BK47" s="146">
        <f>2.04+0.931</f>
        <v>2.9710000000000001</v>
      </c>
      <c r="BL47" s="130">
        <v>0</v>
      </c>
      <c r="BM47" s="91">
        <v>4.2450000000000001</v>
      </c>
      <c r="BN47" s="89">
        <v>0</v>
      </c>
      <c r="BO47" s="89">
        <v>0</v>
      </c>
      <c r="BP47" s="89">
        <v>4.2450000000000001</v>
      </c>
      <c r="BQ47" s="89">
        <v>0</v>
      </c>
      <c r="BR47" s="127">
        <f t="shared" ref="BR47" si="52">BS47+BT47+BU47+BV47</f>
        <v>8.0074913199999997</v>
      </c>
      <c r="BS47" s="89">
        <f t="shared" ref="BS47:BS48" si="53">AO47+AY47+BI47</f>
        <v>0</v>
      </c>
      <c r="BT47" s="89">
        <f t="shared" ref="BT47:BT48" si="54">AP47+AZ47+BJ47</f>
        <v>0</v>
      </c>
      <c r="BU47" s="101">
        <f>AG47+AQ47+BA47+BK47+2.205</f>
        <v>8.0074913199999997</v>
      </c>
      <c r="BV47" s="101">
        <f>AH47</f>
        <v>0</v>
      </c>
      <c r="BW47" s="91" t="s">
        <v>297</v>
      </c>
    </row>
    <row r="48" spans="1:181" s="102" customFormat="1" ht="81.75" customHeight="1" x14ac:dyDescent="0.2">
      <c r="A48" s="105" t="s">
        <v>183</v>
      </c>
      <c r="B48" s="144" t="s">
        <v>240</v>
      </c>
      <c r="C48" s="105" t="s">
        <v>73</v>
      </c>
      <c r="D48" s="91" t="s">
        <v>71</v>
      </c>
      <c r="E48" s="106">
        <v>2015</v>
      </c>
      <c r="F48" s="106">
        <v>2020</v>
      </c>
      <c r="G48" s="106">
        <v>2022</v>
      </c>
      <c r="H48" s="90">
        <v>3.0179999999999998</v>
      </c>
      <c r="I48" s="91">
        <v>11.988770000000001</v>
      </c>
      <c r="J48" s="114" t="s">
        <v>72</v>
      </c>
      <c r="K48" s="91" t="s">
        <v>35</v>
      </c>
      <c r="L48" s="91" t="s">
        <v>35</v>
      </c>
      <c r="M48" s="114" t="s">
        <v>35</v>
      </c>
      <c r="N48" s="91">
        <v>0</v>
      </c>
      <c r="O48" s="90">
        <v>2.0710000000000002</v>
      </c>
      <c r="P48" s="90">
        <f>I48</f>
        <v>11.988770000000001</v>
      </c>
      <c r="Q48" s="90" t="s">
        <v>35</v>
      </c>
      <c r="R48" s="90">
        <f>P48</f>
        <v>11.988770000000001</v>
      </c>
      <c r="S48" s="91">
        <v>11.989000000000001</v>
      </c>
      <c r="T48" s="91" t="s">
        <v>35</v>
      </c>
      <c r="U48" s="91" t="s">
        <v>35</v>
      </c>
      <c r="V48" s="90">
        <v>9.9179999999999993</v>
      </c>
      <c r="W48" s="127">
        <v>5.3929999999999989</v>
      </c>
      <c r="X48" s="90">
        <f>V48-AD48</f>
        <v>5.3929999999999989</v>
      </c>
      <c r="Y48" s="90">
        <v>3.9169</v>
      </c>
      <c r="Z48" s="89">
        <v>0</v>
      </c>
      <c r="AA48" s="89">
        <v>0</v>
      </c>
      <c r="AB48" s="92">
        <v>3.9169</v>
      </c>
      <c r="AC48" s="93">
        <v>0</v>
      </c>
      <c r="AD48" s="90">
        <f>AE48+AF48+AG48+AH48</f>
        <v>4.5250000000000004</v>
      </c>
      <c r="AE48" s="89">
        <v>0</v>
      </c>
      <c r="AF48" s="89">
        <v>0</v>
      </c>
      <c r="AG48" s="92">
        <f>3.9176+0.028</f>
        <v>3.9456000000000002</v>
      </c>
      <c r="AH48" s="92">
        <f>4.525-AG48</f>
        <v>0.57940000000000014</v>
      </c>
      <c r="AI48" s="90">
        <v>0</v>
      </c>
      <c r="AJ48" s="89">
        <v>0</v>
      </c>
      <c r="AK48" s="89">
        <v>0</v>
      </c>
      <c r="AL48" s="92">
        <v>0</v>
      </c>
      <c r="AM48" s="93">
        <v>0</v>
      </c>
      <c r="AN48" s="90">
        <f>AO48+AP48+AQ48+AR48</f>
        <v>0</v>
      </c>
      <c r="AO48" s="89">
        <v>0</v>
      </c>
      <c r="AP48" s="89">
        <v>0</v>
      </c>
      <c r="AQ48" s="92">
        <v>0</v>
      </c>
      <c r="AR48" s="93">
        <v>0</v>
      </c>
      <c r="AS48" s="91">
        <v>0</v>
      </c>
      <c r="AT48" s="89">
        <v>0</v>
      </c>
      <c r="AU48" s="89">
        <v>0</v>
      </c>
      <c r="AV48" s="93">
        <v>0</v>
      </c>
      <c r="AW48" s="93">
        <v>0</v>
      </c>
      <c r="AX48" s="126">
        <f t="shared" si="51"/>
        <v>2.6414913200000001</v>
      </c>
      <c r="AY48" s="128">
        <v>0</v>
      </c>
      <c r="AZ48" s="128">
        <v>0</v>
      </c>
      <c r="BA48" s="146">
        <v>2.6414913200000001</v>
      </c>
      <c r="BB48" s="130">
        <v>0</v>
      </c>
      <c r="BC48" s="90">
        <f>BD48+BE48+BF48+BG48</f>
        <v>2.04</v>
      </c>
      <c r="BD48" s="89">
        <v>0</v>
      </c>
      <c r="BE48" s="89">
        <v>0</v>
      </c>
      <c r="BF48" s="92">
        <v>2.04</v>
      </c>
      <c r="BG48" s="93">
        <v>0</v>
      </c>
      <c r="BH48" s="127">
        <f>BI48+BJ48+BK48+BL48</f>
        <v>2.7509999999999999</v>
      </c>
      <c r="BI48" s="128">
        <v>0</v>
      </c>
      <c r="BJ48" s="128">
        <v>0</v>
      </c>
      <c r="BK48" s="146">
        <f>2.04+0.711</f>
        <v>2.7509999999999999</v>
      </c>
      <c r="BL48" s="130">
        <v>0</v>
      </c>
      <c r="BM48" s="91">
        <v>8.6359999999999992</v>
      </c>
      <c r="BN48" s="89">
        <v>0</v>
      </c>
      <c r="BO48" s="89">
        <v>0</v>
      </c>
      <c r="BP48" s="89">
        <v>8.0565999999999995</v>
      </c>
      <c r="BQ48" s="89">
        <v>0.57940000000000014</v>
      </c>
      <c r="BR48" s="127">
        <f>BS48+BT48+BU48+BV48</f>
        <v>11.98849132</v>
      </c>
      <c r="BS48" s="89">
        <f t="shared" si="53"/>
        <v>0</v>
      </c>
      <c r="BT48" s="89">
        <f t="shared" si="54"/>
        <v>0</v>
      </c>
      <c r="BU48" s="101">
        <f>AG48+AQ48+BA48+BK48+2.071</f>
        <v>11.40909132</v>
      </c>
      <c r="BV48" s="101">
        <f>AH48</f>
        <v>0.57940000000000014</v>
      </c>
      <c r="BW48" s="91" t="s">
        <v>297</v>
      </c>
    </row>
    <row r="49" spans="1:181" ht="31.5" x14ac:dyDescent="0.2">
      <c r="A49" s="77" t="s">
        <v>170</v>
      </c>
      <c r="B49" s="84" t="s">
        <v>74</v>
      </c>
      <c r="C49" s="18" t="s">
        <v>34</v>
      </c>
      <c r="D49" s="49" t="s">
        <v>235</v>
      </c>
      <c r="E49" s="49" t="s">
        <v>235</v>
      </c>
      <c r="F49" s="49" t="s">
        <v>235</v>
      </c>
      <c r="G49" s="49" t="s">
        <v>235</v>
      </c>
      <c r="H49" s="50">
        <f>H50+H67</f>
        <v>10.245529999999999</v>
      </c>
      <c r="I49" s="50">
        <f>I50+I67</f>
        <v>56.763455000000008</v>
      </c>
      <c r="J49" s="50" t="s">
        <v>35</v>
      </c>
      <c r="K49" s="50" t="s">
        <v>35</v>
      </c>
      <c r="L49" s="50" t="s">
        <v>35</v>
      </c>
      <c r="M49" s="50" t="s">
        <v>35</v>
      </c>
      <c r="N49" s="50">
        <f>N50+N67</f>
        <v>0</v>
      </c>
      <c r="O49" s="50">
        <f>O50+O67</f>
        <v>0</v>
      </c>
      <c r="P49" s="50">
        <f>P50+P67</f>
        <v>79.254114576271206</v>
      </c>
      <c r="Q49" s="50" t="s">
        <v>35</v>
      </c>
      <c r="R49" s="50">
        <f>R50+R67</f>
        <v>73.575514576271203</v>
      </c>
      <c r="S49" s="50">
        <f>S50+S67</f>
        <v>79.128026112779665</v>
      </c>
      <c r="T49" s="50" t="str">
        <f>T50</f>
        <v>нд</v>
      </c>
      <c r="U49" s="50">
        <f>U50</f>
        <v>76.449426112779662</v>
      </c>
      <c r="V49" s="50">
        <f>V50</f>
        <v>67.076772999999989</v>
      </c>
      <c r="W49" s="50">
        <f>W50</f>
        <v>67.174210844779665</v>
      </c>
      <c r="X49" s="50">
        <f>X50</f>
        <v>48.358918844779666</v>
      </c>
      <c r="Y49" s="50">
        <f t="shared" ref="Y49:AC49" si="55">Y50+Y67</f>
        <v>14.481485149999999</v>
      </c>
      <c r="Z49" s="50">
        <f t="shared" si="55"/>
        <v>0</v>
      </c>
      <c r="AA49" s="50">
        <f t="shared" si="55"/>
        <v>0</v>
      </c>
      <c r="AB49" s="50">
        <f t="shared" si="55"/>
        <v>14.481485149999999</v>
      </c>
      <c r="AC49" s="50">
        <f t="shared" si="55"/>
        <v>0</v>
      </c>
      <c r="AD49" s="50">
        <f t="shared" ref="AD49:BL49" si="56">AD50+AD67</f>
        <v>14.047000000000001</v>
      </c>
      <c r="AE49" s="50">
        <f t="shared" si="56"/>
        <v>0</v>
      </c>
      <c r="AF49" s="50">
        <f t="shared" si="56"/>
        <v>0</v>
      </c>
      <c r="AG49" s="50">
        <f t="shared" si="56"/>
        <v>13.670399999999999</v>
      </c>
      <c r="AH49" s="50">
        <f t="shared" si="56"/>
        <v>0.37660000000000016</v>
      </c>
      <c r="AI49" s="50">
        <f t="shared" ref="AI49:AM49" si="57">AI50+AI67</f>
        <v>15.227072999999999</v>
      </c>
      <c r="AJ49" s="50">
        <f t="shared" si="57"/>
        <v>0</v>
      </c>
      <c r="AK49" s="50">
        <f t="shared" si="57"/>
        <v>0</v>
      </c>
      <c r="AL49" s="50">
        <f t="shared" si="57"/>
        <v>15.227072999999999</v>
      </c>
      <c r="AM49" s="50">
        <f t="shared" si="57"/>
        <v>0</v>
      </c>
      <c r="AN49" s="86">
        <f t="shared" si="56"/>
        <v>15.227072999999999</v>
      </c>
      <c r="AO49" s="86">
        <f t="shared" si="56"/>
        <v>0</v>
      </c>
      <c r="AP49" s="86">
        <f t="shared" si="56"/>
        <v>0</v>
      </c>
      <c r="AQ49" s="86">
        <f t="shared" si="56"/>
        <v>15.025881699999999</v>
      </c>
      <c r="AR49" s="86">
        <f t="shared" si="56"/>
        <v>0.19</v>
      </c>
      <c r="AS49" s="86">
        <f t="shared" ref="AS49:BB49" si="58">AS50+AS67</f>
        <v>26.906000000000002</v>
      </c>
      <c r="AT49" s="86">
        <f t="shared" si="58"/>
        <v>0</v>
      </c>
      <c r="AU49" s="86">
        <f t="shared" si="58"/>
        <v>0</v>
      </c>
      <c r="AV49" s="86">
        <f t="shared" si="58"/>
        <v>26.906000000000002</v>
      </c>
      <c r="AW49" s="86">
        <f t="shared" si="58"/>
        <v>0</v>
      </c>
      <c r="AX49" s="86">
        <f t="shared" si="58"/>
        <v>23.716000000000001</v>
      </c>
      <c r="AY49" s="86">
        <f t="shared" si="58"/>
        <v>0</v>
      </c>
      <c r="AZ49" s="86">
        <f t="shared" si="58"/>
        <v>0</v>
      </c>
      <c r="BA49" s="86">
        <f t="shared" si="58"/>
        <v>23.716000000000001</v>
      </c>
      <c r="BB49" s="86">
        <f t="shared" si="58"/>
        <v>0</v>
      </c>
      <c r="BC49" s="86">
        <f t="shared" ref="BC49:BG49" si="59">BC50+BC67</f>
        <v>18.688474576271187</v>
      </c>
      <c r="BD49" s="86">
        <f t="shared" si="59"/>
        <v>0</v>
      </c>
      <c r="BE49" s="86">
        <f t="shared" si="59"/>
        <v>0</v>
      </c>
      <c r="BF49" s="86">
        <f t="shared" si="59"/>
        <v>18.688474576271187</v>
      </c>
      <c r="BG49" s="86">
        <f t="shared" si="59"/>
        <v>0</v>
      </c>
      <c r="BH49" s="86">
        <f t="shared" si="56"/>
        <v>18.688474576271187</v>
      </c>
      <c r="BI49" s="86">
        <f t="shared" si="56"/>
        <v>0</v>
      </c>
      <c r="BJ49" s="86">
        <f t="shared" si="56"/>
        <v>0</v>
      </c>
      <c r="BK49" s="86">
        <f t="shared" si="56"/>
        <v>18.688474576271187</v>
      </c>
      <c r="BL49" s="86">
        <f t="shared" si="56"/>
        <v>0</v>
      </c>
      <c r="BM49" s="50">
        <f t="shared" ref="BM49:BV49" si="60">BM50+BM67</f>
        <v>75.479032726271186</v>
      </c>
      <c r="BN49" s="50">
        <f t="shared" si="60"/>
        <v>0</v>
      </c>
      <c r="BO49" s="50">
        <f>BO50+BO67</f>
        <v>0</v>
      </c>
      <c r="BP49" s="50">
        <f>BP50+BP67</f>
        <v>75.303032726271184</v>
      </c>
      <c r="BQ49" s="50">
        <f>BQ50+BQ67</f>
        <v>0.17599999999999999</v>
      </c>
      <c r="BR49" s="50">
        <f t="shared" si="60"/>
        <v>72.257841426271185</v>
      </c>
      <c r="BS49" s="50">
        <f t="shared" si="60"/>
        <v>0</v>
      </c>
      <c r="BT49" s="50">
        <f t="shared" si="60"/>
        <v>0</v>
      </c>
      <c r="BU49" s="50">
        <f t="shared" si="60"/>
        <v>71.911841426271195</v>
      </c>
      <c r="BV49" s="50">
        <f t="shared" si="60"/>
        <v>0.34600000000000003</v>
      </c>
      <c r="BW49" s="50"/>
    </row>
    <row r="50" spans="1:181" ht="18.75" x14ac:dyDescent="0.2">
      <c r="A50" s="78" t="s">
        <v>75</v>
      </c>
      <c r="B50" s="19" t="s">
        <v>76</v>
      </c>
      <c r="C50" s="20" t="s">
        <v>34</v>
      </c>
      <c r="D50" s="52" t="s">
        <v>235</v>
      </c>
      <c r="E50" s="52" t="s">
        <v>235</v>
      </c>
      <c r="F50" s="52" t="s">
        <v>235</v>
      </c>
      <c r="G50" s="52" t="s">
        <v>235</v>
      </c>
      <c r="H50" s="53">
        <f>SUM(H51:H66)</f>
        <v>9.5485299999999995</v>
      </c>
      <c r="I50" s="53">
        <f>SUM(I51:I66)</f>
        <v>53.084855000000005</v>
      </c>
      <c r="J50" s="87" t="s">
        <v>35</v>
      </c>
      <c r="K50" s="87" t="s">
        <v>35</v>
      </c>
      <c r="L50" s="87" t="s">
        <v>35</v>
      </c>
      <c r="M50" s="53" t="s">
        <v>35</v>
      </c>
      <c r="N50" s="53">
        <f>SUM(N51:N66)</f>
        <v>0</v>
      </c>
      <c r="O50" s="53">
        <f>SUM(O51:O66)</f>
        <v>0</v>
      </c>
      <c r="P50" s="53">
        <f>SUM(P51:P66)</f>
        <v>76.575514576271203</v>
      </c>
      <c r="Q50" s="53" t="s">
        <v>35</v>
      </c>
      <c r="R50" s="53">
        <f>SUM(R51:R66)</f>
        <v>73.575514576271203</v>
      </c>
      <c r="S50" s="53">
        <f>SUM(S51:S66)</f>
        <v>76.449426112779662</v>
      </c>
      <c r="T50" s="53" t="s">
        <v>35</v>
      </c>
      <c r="U50" s="53">
        <f t="shared" ref="U50:X50" si="61">SUM(U51:U66)</f>
        <v>76.449426112779662</v>
      </c>
      <c r="V50" s="53">
        <f t="shared" si="61"/>
        <v>67.076772999999989</v>
      </c>
      <c r="W50" s="53">
        <f t="shared" si="61"/>
        <v>67.174210844779665</v>
      </c>
      <c r="X50" s="53">
        <f t="shared" si="61"/>
        <v>48.358918844779666</v>
      </c>
      <c r="Y50" s="53">
        <f t="shared" ref="Y50:AC50" si="62">SUM(Y51:Y66)</f>
        <v>10.80288515</v>
      </c>
      <c r="Z50" s="53">
        <f t="shared" si="62"/>
        <v>0</v>
      </c>
      <c r="AA50" s="53">
        <f t="shared" si="62"/>
        <v>0</v>
      </c>
      <c r="AB50" s="53">
        <f t="shared" si="62"/>
        <v>10.80288515</v>
      </c>
      <c r="AC50" s="53">
        <f t="shared" si="62"/>
        <v>0</v>
      </c>
      <c r="AD50" s="53">
        <f t="shared" ref="AD50:BL50" si="63">SUM(AD51:AD66)</f>
        <v>10.368</v>
      </c>
      <c r="AE50" s="53">
        <f t="shared" si="63"/>
        <v>0</v>
      </c>
      <c r="AF50" s="53">
        <f t="shared" si="63"/>
        <v>0</v>
      </c>
      <c r="AG50" s="53">
        <f t="shared" si="63"/>
        <v>10.058399999999999</v>
      </c>
      <c r="AH50" s="53">
        <f t="shared" si="63"/>
        <v>0.30959999999999999</v>
      </c>
      <c r="AI50" s="53">
        <f t="shared" ref="AI50:AM50" si="64">SUM(AI51:AI66)</f>
        <v>15.227072999999999</v>
      </c>
      <c r="AJ50" s="53">
        <f t="shared" si="64"/>
        <v>0</v>
      </c>
      <c r="AK50" s="53">
        <f t="shared" si="64"/>
        <v>0</v>
      </c>
      <c r="AL50" s="53">
        <f t="shared" si="64"/>
        <v>15.227072999999999</v>
      </c>
      <c r="AM50" s="53">
        <f t="shared" si="64"/>
        <v>0</v>
      </c>
      <c r="AN50" s="87">
        <f t="shared" si="63"/>
        <v>15.227072999999999</v>
      </c>
      <c r="AO50" s="87">
        <f t="shared" si="63"/>
        <v>0</v>
      </c>
      <c r="AP50" s="87">
        <f t="shared" si="63"/>
        <v>0</v>
      </c>
      <c r="AQ50" s="87">
        <f t="shared" si="63"/>
        <v>15.025881699999999</v>
      </c>
      <c r="AR50" s="87">
        <f t="shared" si="63"/>
        <v>0.19</v>
      </c>
      <c r="AS50" s="87">
        <f t="shared" ref="AS50:BB50" si="65">SUM(AS51:AS66)</f>
        <v>26.906000000000002</v>
      </c>
      <c r="AT50" s="87">
        <f t="shared" si="65"/>
        <v>0</v>
      </c>
      <c r="AU50" s="87">
        <f t="shared" si="65"/>
        <v>0</v>
      </c>
      <c r="AV50" s="87">
        <f t="shared" si="65"/>
        <v>26.906000000000002</v>
      </c>
      <c r="AW50" s="87">
        <f t="shared" si="65"/>
        <v>0</v>
      </c>
      <c r="AX50" s="87">
        <f t="shared" si="65"/>
        <v>23.716000000000001</v>
      </c>
      <c r="AY50" s="87">
        <f t="shared" si="65"/>
        <v>0</v>
      </c>
      <c r="AZ50" s="87">
        <f t="shared" si="65"/>
        <v>0</v>
      </c>
      <c r="BA50" s="87">
        <f t="shared" si="65"/>
        <v>23.716000000000001</v>
      </c>
      <c r="BB50" s="87">
        <f t="shared" si="65"/>
        <v>0</v>
      </c>
      <c r="BC50" s="87">
        <f t="shared" ref="BC50:BG50" si="66">SUM(BC51:BC66)</f>
        <v>18.688474576271187</v>
      </c>
      <c r="BD50" s="87">
        <f t="shared" si="66"/>
        <v>0</v>
      </c>
      <c r="BE50" s="87">
        <f t="shared" si="66"/>
        <v>0</v>
      </c>
      <c r="BF50" s="87">
        <f t="shared" si="66"/>
        <v>18.688474576271187</v>
      </c>
      <c r="BG50" s="87">
        <f t="shared" si="66"/>
        <v>0</v>
      </c>
      <c r="BH50" s="87">
        <f t="shared" si="63"/>
        <v>18.688474576271187</v>
      </c>
      <c r="BI50" s="87">
        <f t="shared" si="63"/>
        <v>0</v>
      </c>
      <c r="BJ50" s="87">
        <f t="shared" si="63"/>
        <v>0</v>
      </c>
      <c r="BK50" s="87">
        <f t="shared" si="63"/>
        <v>18.688474576271187</v>
      </c>
      <c r="BL50" s="87">
        <f t="shared" si="63"/>
        <v>0</v>
      </c>
      <c r="BM50" s="53">
        <f t="shared" ref="BM50:BV50" si="67">SUM(BM51:BM66)</f>
        <v>71.800432726271183</v>
      </c>
      <c r="BN50" s="53">
        <f t="shared" si="67"/>
        <v>0</v>
      </c>
      <c r="BO50" s="53">
        <f>SUM(BO51:BO66)</f>
        <v>0</v>
      </c>
      <c r="BP50" s="53">
        <f>SUM(BP51:BP66)</f>
        <v>71.624432726271181</v>
      </c>
      <c r="BQ50" s="53">
        <f>SUM(BQ51:BQ66)</f>
        <v>0.17599999999999999</v>
      </c>
      <c r="BR50" s="56">
        <f t="shared" si="67"/>
        <v>68.579241426271182</v>
      </c>
      <c r="BS50" s="53">
        <f t="shared" si="67"/>
        <v>0</v>
      </c>
      <c r="BT50" s="53">
        <f t="shared" si="67"/>
        <v>0</v>
      </c>
      <c r="BU50" s="56">
        <f t="shared" si="67"/>
        <v>68.233241426271192</v>
      </c>
      <c r="BV50" s="53">
        <f t="shared" si="67"/>
        <v>0.34600000000000003</v>
      </c>
      <c r="BW50" s="21"/>
    </row>
    <row r="51" spans="1:181" s="31" customFormat="1" ht="47.25" x14ac:dyDescent="0.2">
      <c r="A51" s="26" t="s">
        <v>184</v>
      </c>
      <c r="B51" s="117" t="s">
        <v>246</v>
      </c>
      <c r="C51" s="22" t="s">
        <v>77</v>
      </c>
      <c r="D51" s="28" t="s">
        <v>63</v>
      </c>
      <c r="E51" s="106">
        <v>2018</v>
      </c>
      <c r="F51" s="106">
        <v>2018</v>
      </c>
      <c r="G51" s="28" t="s">
        <v>235</v>
      </c>
      <c r="H51" s="90">
        <v>0.93100000000000005</v>
      </c>
      <c r="I51" s="90">
        <f>4.28642-0.004</f>
        <v>4.2824200000000001</v>
      </c>
      <c r="J51" s="114" t="s">
        <v>236</v>
      </c>
      <c r="K51" s="32" t="s">
        <v>35</v>
      </c>
      <c r="L51" s="32" t="s">
        <v>35</v>
      </c>
      <c r="M51" s="33" t="s">
        <v>35</v>
      </c>
      <c r="N51" s="28">
        <v>0</v>
      </c>
      <c r="O51" s="28">
        <v>0</v>
      </c>
      <c r="P51" s="32">
        <v>4.282</v>
      </c>
      <c r="Q51" s="28" t="s">
        <v>35</v>
      </c>
      <c r="R51" s="32">
        <v>4.282</v>
      </c>
      <c r="S51" s="28">
        <f>R51</f>
        <v>4.282</v>
      </c>
      <c r="T51" s="28" t="s">
        <v>35</v>
      </c>
      <c r="U51" s="28">
        <f>S51</f>
        <v>4.282</v>
      </c>
      <c r="V51" s="28">
        <f>AI51</f>
        <v>3.8057729999999999</v>
      </c>
      <c r="W51" s="28">
        <v>3.8057729999999999</v>
      </c>
      <c r="X51" s="91">
        <v>0</v>
      </c>
      <c r="Y51" s="32">
        <f t="shared" ref="Y51:Y68" si="68">Z51+AA51+AB51+AC51</f>
        <v>0</v>
      </c>
      <c r="Z51" s="57">
        <v>0</v>
      </c>
      <c r="AA51" s="57">
        <v>0</v>
      </c>
      <c r="AB51" s="32">
        <v>0</v>
      </c>
      <c r="AC51" s="30">
        <v>0</v>
      </c>
      <c r="AD51" s="90">
        <f t="shared" ref="AD51:AD66" si="69">AE51+AF51+AG51+AH51</f>
        <v>0</v>
      </c>
      <c r="AE51" s="89">
        <v>0</v>
      </c>
      <c r="AF51" s="89">
        <v>0</v>
      </c>
      <c r="AG51" s="92">
        <v>0</v>
      </c>
      <c r="AH51" s="93">
        <v>0</v>
      </c>
      <c r="AI51" s="32">
        <v>3.8057729999999999</v>
      </c>
      <c r="AJ51" s="57">
        <v>0</v>
      </c>
      <c r="AK51" s="57">
        <v>0</v>
      </c>
      <c r="AL51" s="32">
        <v>3.8057729999999999</v>
      </c>
      <c r="AM51" s="30">
        <v>0</v>
      </c>
      <c r="AN51" s="90">
        <v>3.8057729999999999</v>
      </c>
      <c r="AO51" s="89">
        <v>0</v>
      </c>
      <c r="AP51" s="89">
        <v>0</v>
      </c>
      <c r="AQ51" s="129">
        <v>3.820773</v>
      </c>
      <c r="AR51" s="93">
        <v>0</v>
      </c>
      <c r="AS51" s="28">
        <v>0</v>
      </c>
      <c r="AT51" s="57">
        <v>0</v>
      </c>
      <c r="AU51" s="57">
        <v>0</v>
      </c>
      <c r="AV51" s="30">
        <v>0</v>
      </c>
      <c r="AW51" s="30">
        <v>0</v>
      </c>
      <c r="AX51" s="91">
        <f t="shared" ref="AX51:AX66" si="70">AY51+AZ51+BA51+BB51</f>
        <v>0</v>
      </c>
      <c r="AY51" s="89">
        <v>0</v>
      </c>
      <c r="AZ51" s="89">
        <v>0</v>
      </c>
      <c r="BA51" s="141">
        <v>0</v>
      </c>
      <c r="BB51" s="93">
        <v>0</v>
      </c>
      <c r="BC51" s="28">
        <f t="shared" ref="BC51:BC66" si="71">BD51+BE51+BF51+BG51</f>
        <v>0</v>
      </c>
      <c r="BD51" s="57">
        <v>0</v>
      </c>
      <c r="BE51" s="57">
        <v>0</v>
      </c>
      <c r="BF51" s="30">
        <v>0</v>
      </c>
      <c r="BG51" s="30">
        <v>0</v>
      </c>
      <c r="BH51" s="28">
        <f t="shared" ref="BH51:BH66" si="72">BI51+BJ51+BK51+BL51</f>
        <v>0</v>
      </c>
      <c r="BI51" s="57">
        <v>0</v>
      </c>
      <c r="BJ51" s="57">
        <v>0</v>
      </c>
      <c r="BK51" s="30">
        <v>0</v>
      </c>
      <c r="BL51" s="30">
        <v>0</v>
      </c>
      <c r="BM51" s="28">
        <v>3.8057729999999999</v>
      </c>
      <c r="BN51" s="57">
        <v>0</v>
      </c>
      <c r="BO51" s="57">
        <v>0</v>
      </c>
      <c r="BP51" s="57">
        <v>3.8057729999999999</v>
      </c>
      <c r="BQ51" s="57">
        <v>0</v>
      </c>
      <c r="BR51" s="32">
        <f t="shared" ref="BR51:BR66" si="73">BS51+BT51+BU51+BV51</f>
        <v>3.820773</v>
      </c>
      <c r="BS51" s="57">
        <f t="shared" ref="BS51:BS66" si="74">AO51+AY51+BI51</f>
        <v>0</v>
      </c>
      <c r="BT51" s="57">
        <f t="shared" ref="BT51:BT66" si="75">AP51+AZ51+BJ51</f>
        <v>0</v>
      </c>
      <c r="BU51" s="94">
        <f t="shared" ref="BU51:BU66" si="76">AB51+AQ51+BA51+BK51</f>
        <v>3.820773</v>
      </c>
      <c r="BV51" s="57">
        <f t="shared" ref="BV51:BV66" si="77">AR51+BB51+BL51</f>
        <v>0</v>
      </c>
      <c r="BW51" s="91" t="s">
        <v>235</v>
      </c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</row>
    <row r="52" spans="1:181" s="31" customFormat="1" ht="47.25" x14ac:dyDescent="0.2">
      <c r="A52" s="26" t="s">
        <v>185</v>
      </c>
      <c r="B52" s="117" t="s">
        <v>245</v>
      </c>
      <c r="C52" s="22" t="s">
        <v>78</v>
      </c>
      <c r="D52" s="28" t="s">
        <v>63</v>
      </c>
      <c r="E52" s="106">
        <v>2017</v>
      </c>
      <c r="F52" s="106">
        <v>2017</v>
      </c>
      <c r="G52" s="28" t="s">
        <v>235</v>
      </c>
      <c r="H52" s="32">
        <v>0.43</v>
      </c>
      <c r="I52" s="32">
        <v>2.4343949999999999</v>
      </c>
      <c r="J52" s="33" t="s">
        <v>79</v>
      </c>
      <c r="K52" s="32" t="s">
        <v>35</v>
      </c>
      <c r="L52" s="32" t="s">
        <v>35</v>
      </c>
      <c r="M52" s="33" t="s">
        <v>35</v>
      </c>
      <c r="N52" s="28">
        <v>0</v>
      </c>
      <c r="O52" s="28">
        <v>0</v>
      </c>
      <c r="P52" s="32">
        <v>2.4340000000000002</v>
      </c>
      <c r="Q52" s="28" t="s">
        <v>35</v>
      </c>
      <c r="R52" s="32">
        <v>2.4340000000000002</v>
      </c>
      <c r="S52" s="28">
        <f>R52</f>
        <v>2.4340000000000002</v>
      </c>
      <c r="T52" s="28" t="s">
        <v>35</v>
      </c>
      <c r="U52" s="28">
        <f t="shared" ref="U52:U68" si="78">S52</f>
        <v>2.4340000000000002</v>
      </c>
      <c r="V52" s="91">
        <v>2.4340000000000002</v>
      </c>
      <c r="W52" s="91">
        <v>0</v>
      </c>
      <c r="X52" s="91">
        <v>0</v>
      </c>
      <c r="Y52" s="32">
        <f t="shared" si="68"/>
        <v>2.3613631499999999</v>
      </c>
      <c r="Z52" s="57">
        <v>0</v>
      </c>
      <c r="AA52" s="57">
        <v>0</v>
      </c>
      <c r="AB52" s="32">
        <v>2.3613631499999999</v>
      </c>
      <c r="AC52" s="30">
        <v>0</v>
      </c>
      <c r="AD52" s="90">
        <f t="shared" si="69"/>
        <v>2.3610000000000002</v>
      </c>
      <c r="AE52" s="89">
        <v>0</v>
      </c>
      <c r="AF52" s="89">
        <v>0</v>
      </c>
      <c r="AG52" s="92">
        <f>2.361-AH52</f>
        <v>2.0514000000000001</v>
      </c>
      <c r="AH52" s="92">
        <v>0.30959999999999999</v>
      </c>
      <c r="AI52" s="32">
        <v>0</v>
      </c>
      <c r="AJ52" s="57">
        <v>0</v>
      </c>
      <c r="AK52" s="57">
        <v>0</v>
      </c>
      <c r="AL52" s="32">
        <v>0</v>
      </c>
      <c r="AM52" s="30">
        <v>0</v>
      </c>
      <c r="AN52" s="90">
        <v>0</v>
      </c>
      <c r="AO52" s="89">
        <v>0</v>
      </c>
      <c r="AP52" s="89">
        <v>0</v>
      </c>
      <c r="AQ52" s="92">
        <v>0</v>
      </c>
      <c r="AR52" s="30">
        <v>0</v>
      </c>
      <c r="AS52" s="28">
        <v>0</v>
      </c>
      <c r="AT52" s="57">
        <v>0</v>
      </c>
      <c r="AU52" s="57">
        <v>0</v>
      </c>
      <c r="AV52" s="30">
        <v>0</v>
      </c>
      <c r="AW52" s="30">
        <v>0</v>
      </c>
      <c r="AX52" s="91">
        <f t="shared" si="70"/>
        <v>0</v>
      </c>
      <c r="AY52" s="89">
        <v>0</v>
      </c>
      <c r="AZ52" s="89">
        <v>0</v>
      </c>
      <c r="BA52" s="93">
        <v>0</v>
      </c>
      <c r="BB52" s="93">
        <v>0</v>
      </c>
      <c r="BC52" s="28">
        <f t="shared" si="71"/>
        <v>0</v>
      </c>
      <c r="BD52" s="57">
        <v>0</v>
      </c>
      <c r="BE52" s="57">
        <v>0</v>
      </c>
      <c r="BF52" s="30">
        <v>0</v>
      </c>
      <c r="BG52" s="30">
        <v>0</v>
      </c>
      <c r="BH52" s="28">
        <f t="shared" si="72"/>
        <v>0</v>
      </c>
      <c r="BI52" s="57">
        <v>0</v>
      </c>
      <c r="BJ52" s="57">
        <v>0</v>
      </c>
      <c r="BK52" s="30">
        <v>0</v>
      </c>
      <c r="BL52" s="30">
        <v>0</v>
      </c>
      <c r="BM52" s="28">
        <v>2.3613631499999999</v>
      </c>
      <c r="BN52" s="57">
        <v>0</v>
      </c>
      <c r="BO52" s="57">
        <v>0</v>
      </c>
      <c r="BP52" s="57">
        <v>2.3613631499999999</v>
      </c>
      <c r="BQ52" s="57">
        <v>0</v>
      </c>
      <c r="BR52" s="28">
        <f t="shared" si="73"/>
        <v>2.3613631499999999</v>
      </c>
      <c r="BS52" s="57">
        <f t="shared" si="74"/>
        <v>0</v>
      </c>
      <c r="BT52" s="57">
        <f t="shared" si="75"/>
        <v>0</v>
      </c>
      <c r="BU52" s="94">
        <f t="shared" si="76"/>
        <v>2.3613631499999999</v>
      </c>
      <c r="BV52" s="57">
        <f t="shared" si="77"/>
        <v>0</v>
      </c>
      <c r="BW52" s="91" t="s">
        <v>235</v>
      </c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</row>
    <row r="53" spans="1:181" s="31" customFormat="1" ht="63" x14ac:dyDescent="0.2">
      <c r="A53" s="26" t="s">
        <v>186</v>
      </c>
      <c r="B53" s="117" t="s">
        <v>249</v>
      </c>
      <c r="C53" s="22" t="s">
        <v>80</v>
      </c>
      <c r="D53" s="28" t="s">
        <v>63</v>
      </c>
      <c r="E53" s="106">
        <v>2017</v>
      </c>
      <c r="F53" s="106">
        <v>2017</v>
      </c>
      <c r="G53" s="28" t="s">
        <v>235</v>
      </c>
      <c r="H53" s="32">
        <v>0.372</v>
      </c>
      <c r="I53" s="32">
        <v>2.8879999999999999</v>
      </c>
      <c r="J53" s="33" t="s">
        <v>79</v>
      </c>
      <c r="K53" s="32" t="s">
        <v>35</v>
      </c>
      <c r="L53" s="32" t="s">
        <v>35</v>
      </c>
      <c r="M53" s="33" t="s">
        <v>35</v>
      </c>
      <c r="N53" s="28">
        <v>0</v>
      </c>
      <c r="O53" s="28">
        <v>0</v>
      </c>
      <c r="P53" s="32">
        <v>2.8879999999999999</v>
      </c>
      <c r="Q53" s="28" t="s">
        <v>35</v>
      </c>
      <c r="R53" s="32">
        <v>2.8879999999999999</v>
      </c>
      <c r="S53" s="28">
        <f>R53</f>
        <v>2.8879999999999999</v>
      </c>
      <c r="T53" s="28" t="s">
        <v>35</v>
      </c>
      <c r="U53" s="28">
        <f t="shared" si="78"/>
        <v>2.8879999999999999</v>
      </c>
      <c r="V53" s="28">
        <v>2.802</v>
      </c>
      <c r="W53" s="28">
        <v>0</v>
      </c>
      <c r="X53" s="91">
        <v>0</v>
      </c>
      <c r="Y53" s="32">
        <f t="shared" si="68"/>
        <v>2.8015539999999999</v>
      </c>
      <c r="Z53" s="57">
        <v>0</v>
      </c>
      <c r="AA53" s="57">
        <v>0</v>
      </c>
      <c r="AB53" s="32">
        <v>2.8015539999999999</v>
      </c>
      <c r="AC53" s="30">
        <v>0</v>
      </c>
      <c r="AD53" s="90">
        <f t="shared" si="69"/>
        <v>2.6509999999999998</v>
      </c>
      <c r="AE53" s="89">
        <v>0</v>
      </c>
      <c r="AF53" s="89">
        <v>0</v>
      </c>
      <c r="AG53" s="92">
        <v>2.6509999999999998</v>
      </c>
      <c r="AH53" s="93">
        <v>0</v>
      </c>
      <c r="AI53" s="32">
        <v>0</v>
      </c>
      <c r="AJ53" s="57">
        <v>0</v>
      </c>
      <c r="AK53" s="57">
        <v>0</v>
      </c>
      <c r="AL53" s="32">
        <v>0</v>
      </c>
      <c r="AM53" s="30">
        <v>0</v>
      </c>
      <c r="AN53" s="90">
        <v>0</v>
      </c>
      <c r="AO53" s="89">
        <v>0</v>
      </c>
      <c r="AP53" s="89">
        <v>0</v>
      </c>
      <c r="AQ53" s="92">
        <v>0</v>
      </c>
      <c r="AR53" s="30">
        <v>0</v>
      </c>
      <c r="AS53" s="28">
        <v>0</v>
      </c>
      <c r="AT53" s="57">
        <v>0</v>
      </c>
      <c r="AU53" s="57">
        <v>0</v>
      </c>
      <c r="AV53" s="30">
        <v>0</v>
      </c>
      <c r="AW53" s="30">
        <v>0</v>
      </c>
      <c r="AX53" s="91">
        <f t="shared" si="70"/>
        <v>0</v>
      </c>
      <c r="AY53" s="89">
        <v>0</v>
      </c>
      <c r="AZ53" s="89">
        <v>0</v>
      </c>
      <c r="BA53" s="93">
        <v>0</v>
      </c>
      <c r="BB53" s="93">
        <v>0</v>
      </c>
      <c r="BC53" s="28">
        <f t="shared" si="71"/>
        <v>0</v>
      </c>
      <c r="BD53" s="57">
        <v>0</v>
      </c>
      <c r="BE53" s="57">
        <v>0</v>
      </c>
      <c r="BF53" s="30">
        <v>0</v>
      </c>
      <c r="BG53" s="30">
        <v>0</v>
      </c>
      <c r="BH53" s="28">
        <f t="shared" si="72"/>
        <v>0</v>
      </c>
      <c r="BI53" s="57">
        <v>0</v>
      </c>
      <c r="BJ53" s="57">
        <v>0</v>
      </c>
      <c r="BK53" s="30">
        <v>0</v>
      </c>
      <c r="BL53" s="30">
        <v>0</v>
      </c>
      <c r="BM53" s="28">
        <v>2.8015539999999999</v>
      </c>
      <c r="BN53" s="57">
        <v>0</v>
      </c>
      <c r="BO53" s="57">
        <v>0</v>
      </c>
      <c r="BP53" s="57">
        <v>2.8015539999999999</v>
      </c>
      <c r="BQ53" s="57">
        <v>0</v>
      </c>
      <c r="BR53" s="28">
        <f t="shared" si="73"/>
        <v>2.8015539999999999</v>
      </c>
      <c r="BS53" s="57">
        <f t="shared" si="74"/>
        <v>0</v>
      </c>
      <c r="BT53" s="57">
        <f t="shared" si="75"/>
        <v>0</v>
      </c>
      <c r="BU53" s="94">
        <f t="shared" si="76"/>
        <v>2.8015539999999999</v>
      </c>
      <c r="BV53" s="57">
        <f t="shared" si="77"/>
        <v>0</v>
      </c>
      <c r="BW53" s="91" t="s">
        <v>235</v>
      </c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</row>
    <row r="54" spans="1:181" s="102" customFormat="1" ht="63" x14ac:dyDescent="0.2">
      <c r="A54" s="105" t="s">
        <v>187</v>
      </c>
      <c r="B54" s="125" t="s">
        <v>247</v>
      </c>
      <c r="C54" s="105" t="s">
        <v>81</v>
      </c>
      <c r="D54" s="91" t="s">
        <v>63</v>
      </c>
      <c r="E54" s="106">
        <v>2019</v>
      </c>
      <c r="F54" s="106">
        <v>2019</v>
      </c>
      <c r="G54" s="91" t="s">
        <v>235</v>
      </c>
      <c r="H54" s="91">
        <v>3.6145299999999998</v>
      </c>
      <c r="I54" s="90">
        <v>18.898040000000002</v>
      </c>
      <c r="J54" s="114" t="s">
        <v>229</v>
      </c>
      <c r="K54" s="90">
        <f>2.0696*1.2</f>
        <v>2.4835199999999999</v>
      </c>
      <c r="L54" s="90">
        <v>15.898</v>
      </c>
      <c r="M54" s="114" t="s">
        <v>296</v>
      </c>
      <c r="N54" s="91">
        <v>0</v>
      </c>
      <c r="O54" s="91">
        <v>0</v>
      </c>
      <c r="P54" s="90">
        <v>18.898040000000002</v>
      </c>
      <c r="Q54" s="91" t="s">
        <v>35</v>
      </c>
      <c r="R54" s="127">
        <v>15.89804</v>
      </c>
      <c r="S54" s="91">
        <f t="shared" ref="S54" si="79">R54*1.0417</f>
        <v>16.560988268000003</v>
      </c>
      <c r="T54" s="91" t="s">
        <v>35</v>
      </c>
      <c r="U54" s="91">
        <f t="shared" si="78"/>
        <v>16.560988268000003</v>
      </c>
      <c r="V54" s="90">
        <v>11.525</v>
      </c>
      <c r="W54" s="127">
        <v>18.898</v>
      </c>
      <c r="X54" s="127">
        <v>15.728</v>
      </c>
      <c r="Y54" s="90">
        <f t="shared" si="68"/>
        <v>0</v>
      </c>
      <c r="Z54" s="89">
        <v>0</v>
      </c>
      <c r="AA54" s="89">
        <v>0</v>
      </c>
      <c r="AB54" s="90">
        <v>0</v>
      </c>
      <c r="AC54" s="93">
        <v>0</v>
      </c>
      <c r="AD54" s="91">
        <f t="shared" si="69"/>
        <v>0</v>
      </c>
      <c r="AE54" s="89">
        <v>0</v>
      </c>
      <c r="AF54" s="89">
        <v>0</v>
      </c>
      <c r="AG54" s="93">
        <v>0</v>
      </c>
      <c r="AH54" s="93">
        <v>0</v>
      </c>
      <c r="AI54" s="91">
        <v>0</v>
      </c>
      <c r="AJ54" s="89">
        <v>0</v>
      </c>
      <c r="AK54" s="89">
        <v>0</v>
      </c>
      <c r="AL54" s="90">
        <v>0</v>
      </c>
      <c r="AM54" s="93">
        <v>0</v>
      </c>
      <c r="AN54" s="91">
        <v>0</v>
      </c>
      <c r="AO54" s="89">
        <v>0</v>
      </c>
      <c r="AP54" s="89">
        <v>0</v>
      </c>
      <c r="AQ54" s="93">
        <v>0</v>
      </c>
      <c r="AR54" s="130">
        <v>0.17</v>
      </c>
      <c r="AS54" s="91">
        <v>18.898</v>
      </c>
      <c r="AT54" s="89">
        <v>0</v>
      </c>
      <c r="AU54" s="89">
        <v>0</v>
      </c>
      <c r="AV54" s="93">
        <v>18.898</v>
      </c>
      <c r="AW54" s="93">
        <v>0</v>
      </c>
      <c r="AX54" s="127">
        <f t="shared" si="70"/>
        <v>15.728</v>
      </c>
      <c r="AY54" s="128">
        <v>0</v>
      </c>
      <c r="AZ54" s="128">
        <v>0</v>
      </c>
      <c r="BA54" s="146">
        <f>15.898-0.17</f>
        <v>15.728</v>
      </c>
      <c r="BB54" s="130">
        <v>0</v>
      </c>
      <c r="BC54" s="90">
        <f t="shared" si="71"/>
        <v>0</v>
      </c>
      <c r="BD54" s="89">
        <v>0</v>
      </c>
      <c r="BE54" s="89">
        <v>0</v>
      </c>
      <c r="BF54" s="92">
        <v>0</v>
      </c>
      <c r="BG54" s="93">
        <v>0</v>
      </c>
      <c r="BH54" s="90">
        <f t="shared" si="72"/>
        <v>0</v>
      </c>
      <c r="BI54" s="89">
        <v>0</v>
      </c>
      <c r="BJ54" s="89">
        <v>0</v>
      </c>
      <c r="BK54" s="92">
        <v>0</v>
      </c>
      <c r="BL54" s="93">
        <v>0</v>
      </c>
      <c r="BM54" s="91">
        <v>18.898</v>
      </c>
      <c r="BN54" s="89">
        <v>0</v>
      </c>
      <c r="BO54" s="89">
        <v>0</v>
      </c>
      <c r="BP54" s="89">
        <v>18.898</v>
      </c>
      <c r="BQ54" s="89">
        <v>0</v>
      </c>
      <c r="BR54" s="91">
        <f t="shared" si="73"/>
        <v>15.898</v>
      </c>
      <c r="BS54" s="89">
        <f t="shared" si="74"/>
        <v>0</v>
      </c>
      <c r="BT54" s="89">
        <f t="shared" si="75"/>
        <v>0</v>
      </c>
      <c r="BU54" s="101">
        <f t="shared" si="76"/>
        <v>15.728</v>
      </c>
      <c r="BV54" s="89">
        <f t="shared" si="77"/>
        <v>0.17</v>
      </c>
      <c r="BW54" s="119" t="s">
        <v>298</v>
      </c>
    </row>
    <row r="55" spans="1:181" s="31" customFormat="1" ht="47.25" x14ac:dyDescent="0.2">
      <c r="A55" s="26" t="s">
        <v>188</v>
      </c>
      <c r="B55" s="117" t="s">
        <v>250</v>
      </c>
      <c r="C55" s="22" t="s">
        <v>82</v>
      </c>
      <c r="D55" s="28" t="s">
        <v>63</v>
      </c>
      <c r="E55" s="106">
        <v>2017</v>
      </c>
      <c r="F55" s="106">
        <v>2017</v>
      </c>
      <c r="G55" s="28" t="s">
        <v>235</v>
      </c>
      <c r="H55" s="32">
        <v>0.67400000000000004</v>
      </c>
      <c r="I55" s="32">
        <v>5.8140000000000001</v>
      </c>
      <c r="J55" s="33" t="s">
        <v>79</v>
      </c>
      <c r="K55" s="32" t="s">
        <v>35</v>
      </c>
      <c r="L55" s="32" t="s">
        <v>35</v>
      </c>
      <c r="M55" s="33" t="s">
        <v>35</v>
      </c>
      <c r="N55" s="28">
        <v>0</v>
      </c>
      <c r="O55" s="28">
        <v>0</v>
      </c>
      <c r="P55" s="32">
        <v>5.8140000000000001</v>
      </c>
      <c r="Q55" s="28" t="s">
        <v>35</v>
      </c>
      <c r="R55" s="32">
        <v>5.8140000000000001</v>
      </c>
      <c r="S55" s="28">
        <f>R55</f>
        <v>5.8140000000000001</v>
      </c>
      <c r="T55" s="28" t="s">
        <v>35</v>
      </c>
      <c r="U55" s="28">
        <f t="shared" si="78"/>
        <v>5.8140000000000001</v>
      </c>
      <c r="V55" s="28">
        <v>5.81</v>
      </c>
      <c r="W55" s="28">
        <v>0</v>
      </c>
      <c r="X55" s="91">
        <v>0</v>
      </c>
      <c r="Y55" s="32">
        <f t="shared" si="68"/>
        <v>5.6399679999999996</v>
      </c>
      <c r="Z55" s="57">
        <v>0</v>
      </c>
      <c r="AA55" s="57">
        <v>0</v>
      </c>
      <c r="AB55" s="32">
        <v>5.6399679999999996</v>
      </c>
      <c r="AC55" s="30">
        <v>0</v>
      </c>
      <c r="AD55" s="90">
        <f>AE55+AF55+AG55+AH55</f>
        <v>5.3559999999999999</v>
      </c>
      <c r="AE55" s="89">
        <v>0</v>
      </c>
      <c r="AF55" s="89">
        <v>0</v>
      </c>
      <c r="AG55" s="92">
        <v>5.3559999999999999</v>
      </c>
      <c r="AH55" s="93">
        <v>0</v>
      </c>
      <c r="AI55" s="28">
        <v>0</v>
      </c>
      <c r="AJ55" s="57">
        <v>0</v>
      </c>
      <c r="AK55" s="57">
        <v>0</v>
      </c>
      <c r="AL55" s="32">
        <v>0</v>
      </c>
      <c r="AM55" s="30">
        <v>0</v>
      </c>
      <c r="AN55" s="90">
        <v>0</v>
      </c>
      <c r="AO55" s="89">
        <v>0</v>
      </c>
      <c r="AP55" s="89">
        <v>0</v>
      </c>
      <c r="AQ55" s="92">
        <v>0</v>
      </c>
      <c r="AR55" s="30">
        <v>0</v>
      </c>
      <c r="AS55" s="28">
        <v>0</v>
      </c>
      <c r="AT55" s="57">
        <v>0</v>
      </c>
      <c r="AU55" s="57">
        <v>0</v>
      </c>
      <c r="AV55" s="30">
        <v>0</v>
      </c>
      <c r="AW55" s="30">
        <v>0</v>
      </c>
      <c r="AX55" s="91">
        <f t="shared" si="70"/>
        <v>0</v>
      </c>
      <c r="AY55" s="89">
        <v>0</v>
      </c>
      <c r="AZ55" s="89">
        <v>0</v>
      </c>
      <c r="BA55" s="93">
        <v>0</v>
      </c>
      <c r="BB55" s="93">
        <v>0</v>
      </c>
      <c r="BC55" s="28">
        <f t="shared" si="71"/>
        <v>0</v>
      </c>
      <c r="BD55" s="57">
        <v>0</v>
      </c>
      <c r="BE55" s="57">
        <v>0</v>
      </c>
      <c r="BF55" s="30">
        <v>0</v>
      </c>
      <c r="BG55" s="30">
        <v>0</v>
      </c>
      <c r="BH55" s="28">
        <f t="shared" si="72"/>
        <v>0</v>
      </c>
      <c r="BI55" s="57">
        <v>0</v>
      </c>
      <c r="BJ55" s="57">
        <v>0</v>
      </c>
      <c r="BK55" s="30">
        <v>0</v>
      </c>
      <c r="BL55" s="30">
        <v>0</v>
      </c>
      <c r="BM55" s="28">
        <v>5.6399679999999996</v>
      </c>
      <c r="BN55" s="57">
        <v>0</v>
      </c>
      <c r="BO55" s="57">
        <v>0</v>
      </c>
      <c r="BP55" s="57">
        <v>5.6399679999999996</v>
      </c>
      <c r="BQ55" s="57">
        <v>0</v>
      </c>
      <c r="BR55" s="28">
        <f t="shared" si="73"/>
        <v>5.6399679999999996</v>
      </c>
      <c r="BS55" s="57">
        <f t="shared" si="74"/>
        <v>0</v>
      </c>
      <c r="BT55" s="57">
        <f t="shared" si="75"/>
        <v>0</v>
      </c>
      <c r="BU55" s="94">
        <f t="shared" si="76"/>
        <v>5.6399679999999996</v>
      </c>
      <c r="BV55" s="57">
        <f t="shared" si="77"/>
        <v>0</v>
      </c>
      <c r="BW55" s="91" t="s">
        <v>235</v>
      </c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</row>
    <row r="56" spans="1:181" s="31" customFormat="1" ht="47.25" x14ac:dyDescent="0.2">
      <c r="A56" s="26" t="s">
        <v>189</v>
      </c>
      <c r="B56" s="117" t="s">
        <v>256</v>
      </c>
      <c r="C56" s="22" t="s">
        <v>83</v>
      </c>
      <c r="D56" s="28" t="s">
        <v>63</v>
      </c>
      <c r="E56" s="106">
        <v>2018</v>
      </c>
      <c r="F56" s="106">
        <v>2018</v>
      </c>
      <c r="G56" s="28" t="s">
        <v>235</v>
      </c>
      <c r="H56" s="90">
        <v>1.25</v>
      </c>
      <c r="I56" s="91">
        <v>6.585</v>
      </c>
      <c r="J56" s="91" t="s">
        <v>229</v>
      </c>
      <c r="K56" s="28" t="s">
        <v>35</v>
      </c>
      <c r="L56" s="28" t="s">
        <v>35</v>
      </c>
      <c r="M56" s="28" t="s">
        <v>35</v>
      </c>
      <c r="N56" s="28">
        <v>0</v>
      </c>
      <c r="O56" s="28">
        <v>0</v>
      </c>
      <c r="P56" s="32">
        <v>6.585</v>
      </c>
      <c r="Q56" s="28" t="s">
        <v>35</v>
      </c>
      <c r="R56" s="90">
        <v>6.585</v>
      </c>
      <c r="S56" s="28">
        <f>R56</f>
        <v>6.585</v>
      </c>
      <c r="T56" s="28" t="s">
        <v>35</v>
      </c>
      <c r="U56" s="28">
        <f t="shared" si="78"/>
        <v>6.585</v>
      </c>
      <c r="V56" s="28">
        <v>6.59</v>
      </c>
      <c r="W56" s="28">
        <v>6.585</v>
      </c>
      <c r="X56" s="126">
        <v>0</v>
      </c>
      <c r="Y56" s="32">
        <f t="shared" si="68"/>
        <v>0</v>
      </c>
      <c r="Z56" s="57">
        <v>0</v>
      </c>
      <c r="AA56" s="57">
        <v>0</v>
      </c>
      <c r="AB56" s="32">
        <v>0</v>
      </c>
      <c r="AC56" s="30">
        <v>0</v>
      </c>
      <c r="AD56" s="91">
        <f t="shared" si="69"/>
        <v>0</v>
      </c>
      <c r="AE56" s="89">
        <v>0</v>
      </c>
      <c r="AF56" s="89">
        <v>0</v>
      </c>
      <c r="AG56" s="93">
        <v>0</v>
      </c>
      <c r="AH56" s="93">
        <v>0</v>
      </c>
      <c r="AI56" s="28">
        <v>6.5852999999999993</v>
      </c>
      <c r="AJ56" s="57">
        <v>0</v>
      </c>
      <c r="AK56" s="57">
        <v>0</v>
      </c>
      <c r="AL56" s="32">
        <v>6.5852999999999993</v>
      </c>
      <c r="AM56" s="30">
        <v>0</v>
      </c>
      <c r="AN56" s="90">
        <v>6.5852999999999993</v>
      </c>
      <c r="AO56" s="89">
        <v>0</v>
      </c>
      <c r="AP56" s="89">
        <v>0</v>
      </c>
      <c r="AQ56" s="129">
        <v>6.1539999999999999</v>
      </c>
      <c r="AR56" s="30">
        <v>0</v>
      </c>
      <c r="AS56" s="28">
        <v>0</v>
      </c>
      <c r="AT56" s="57">
        <v>0</v>
      </c>
      <c r="AU56" s="57">
        <v>0</v>
      </c>
      <c r="AV56" s="30">
        <v>0</v>
      </c>
      <c r="AW56" s="30">
        <v>0</v>
      </c>
      <c r="AX56" s="91">
        <f t="shared" si="70"/>
        <v>0</v>
      </c>
      <c r="AY56" s="89">
        <v>0</v>
      </c>
      <c r="AZ56" s="89">
        <v>0</v>
      </c>
      <c r="BA56" s="93">
        <v>0</v>
      </c>
      <c r="BB56" s="93">
        <v>0</v>
      </c>
      <c r="BC56" s="28">
        <f t="shared" si="71"/>
        <v>0</v>
      </c>
      <c r="BD56" s="57">
        <v>0</v>
      </c>
      <c r="BE56" s="57">
        <v>0</v>
      </c>
      <c r="BF56" s="30">
        <v>0</v>
      </c>
      <c r="BG56" s="30">
        <v>0</v>
      </c>
      <c r="BH56" s="28">
        <f t="shared" si="72"/>
        <v>0</v>
      </c>
      <c r="BI56" s="57">
        <v>0</v>
      </c>
      <c r="BJ56" s="57">
        <v>0</v>
      </c>
      <c r="BK56" s="30">
        <v>0</v>
      </c>
      <c r="BL56" s="30">
        <v>0</v>
      </c>
      <c r="BM56" s="28">
        <v>6.6472999999999995</v>
      </c>
      <c r="BN56" s="57">
        <v>0</v>
      </c>
      <c r="BO56" s="57">
        <v>0</v>
      </c>
      <c r="BP56" s="57">
        <v>6.5852999999999993</v>
      </c>
      <c r="BQ56" s="57">
        <v>6.2E-2</v>
      </c>
      <c r="BR56" s="32">
        <f t="shared" si="73"/>
        <v>6.2160000000000002</v>
      </c>
      <c r="BS56" s="57">
        <f t="shared" si="74"/>
        <v>0</v>
      </c>
      <c r="BT56" s="57">
        <f t="shared" si="75"/>
        <v>0</v>
      </c>
      <c r="BU56" s="94">
        <f t="shared" si="76"/>
        <v>6.1539999999999999</v>
      </c>
      <c r="BV56" s="57">
        <v>6.2E-2</v>
      </c>
      <c r="BW56" s="91" t="s">
        <v>235</v>
      </c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102"/>
      <c r="CZ56" s="102"/>
      <c r="DA56" s="102"/>
      <c r="DB56" s="102"/>
      <c r="DC56" s="102"/>
      <c r="DD56" s="102"/>
      <c r="DE56" s="102"/>
      <c r="DF56" s="102"/>
      <c r="DG56" s="102"/>
      <c r="DH56" s="102"/>
      <c r="DI56" s="102"/>
      <c r="DJ56" s="102"/>
      <c r="DK56" s="102"/>
      <c r="DL56" s="102"/>
      <c r="DM56" s="102"/>
      <c r="DN56" s="102"/>
      <c r="DO56" s="102"/>
      <c r="DP56" s="102"/>
      <c r="DQ56" s="102"/>
      <c r="DR56" s="102"/>
      <c r="DS56" s="102"/>
      <c r="DT56" s="102"/>
      <c r="DU56" s="102"/>
      <c r="DV56" s="102"/>
      <c r="DW56" s="102"/>
      <c r="DX56" s="102"/>
      <c r="DY56" s="102"/>
      <c r="DZ56" s="102"/>
      <c r="EA56" s="102"/>
      <c r="EB56" s="102"/>
      <c r="EC56" s="102"/>
      <c r="ED56" s="102"/>
      <c r="EE56" s="102"/>
      <c r="EF56" s="102"/>
      <c r="EG56" s="102"/>
      <c r="EH56" s="102"/>
      <c r="EI56" s="102"/>
      <c r="EJ56" s="102"/>
      <c r="EK56" s="102"/>
      <c r="EL56" s="102"/>
      <c r="EM56" s="102"/>
      <c r="EN56" s="102"/>
      <c r="EO56" s="102"/>
      <c r="EP56" s="102"/>
      <c r="EQ56" s="102"/>
      <c r="ER56" s="102"/>
      <c r="ES56" s="102"/>
      <c r="ET56" s="102"/>
      <c r="EU56" s="102"/>
      <c r="EV56" s="102"/>
      <c r="EW56" s="102"/>
      <c r="EX56" s="102"/>
      <c r="EY56" s="102"/>
      <c r="EZ56" s="102"/>
      <c r="FA56" s="102"/>
      <c r="FB56" s="102"/>
      <c r="FC56" s="102"/>
      <c r="FD56" s="102"/>
      <c r="FE56" s="102"/>
      <c r="FF56" s="102"/>
      <c r="FG56" s="102"/>
      <c r="FH56" s="102"/>
      <c r="FI56" s="102"/>
      <c r="FJ56" s="102"/>
      <c r="FK56" s="102"/>
      <c r="FL56" s="102"/>
      <c r="FM56" s="102"/>
      <c r="FN56" s="102"/>
      <c r="FO56" s="102"/>
      <c r="FP56" s="102"/>
      <c r="FQ56" s="102"/>
      <c r="FR56" s="102"/>
      <c r="FS56" s="102"/>
      <c r="FT56" s="102"/>
      <c r="FU56" s="102"/>
      <c r="FV56" s="102"/>
      <c r="FW56" s="102"/>
      <c r="FX56" s="102"/>
      <c r="FY56" s="102"/>
    </row>
    <row r="57" spans="1:181" s="31" customFormat="1" ht="47.25" customHeight="1" x14ac:dyDescent="0.2">
      <c r="A57" s="26" t="s">
        <v>190</v>
      </c>
      <c r="B57" s="117" t="s">
        <v>251</v>
      </c>
      <c r="C57" s="22" t="s">
        <v>85</v>
      </c>
      <c r="D57" s="28" t="s">
        <v>63</v>
      </c>
      <c r="E57" s="106">
        <v>2018</v>
      </c>
      <c r="F57" s="106">
        <v>2018</v>
      </c>
      <c r="G57" s="28" t="s">
        <v>235</v>
      </c>
      <c r="H57" s="90">
        <v>0.91</v>
      </c>
      <c r="I57" s="90">
        <v>4.8360000000000003</v>
      </c>
      <c r="J57" s="91" t="s">
        <v>229</v>
      </c>
      <c r="K57" s="28" t="s">
        <v>35</v>
      </c>
      <c r="L57" s="28" t="s">
        <v>35</v>
      </c>
      <c r="M57" s="28" t="s">
        <v>35</v>
      </c>
      <c r="N57" s="28">
        <v>0</v>
      </c>
      <c r="O57" s="28">
        <v>0</v>
      </c>
      <c r="P57" s="32">
        <v>4.8360000000000003</v>
      </c>
      <c r="Q57" s="28" t="s">
        <v>35</v>
      </c>
      <c r="R57" s="90">
        <v>4.8360000000000003</v>
      </c>
      <c r="S57" s="28">
        <f>R57</f>
        <v>4.8360000000000003</v>
      </c>
      <c r="T57" s="28" t="s">
        <v>35</v>
      </c>
      <c r="U57" s="28">
        <f t="shared" si="78"/>
        <v>4.8360000000000003</v>
      </c>
      <c r="V57" s="28">
        <v>4.8360000000000003</v>
      </c>
      <c r="W57" s="28">
        <v>4.8360000000000003</v>
      </c>
      <c r="X57" s="126">
        <v>0</v>
      </c>
      <c r="Y57" s="32">
        <f t="shared" si="68"/>
        <v>0</v>
      </c>
      <c r="Z57" s="57">
        <v>0</v>
      </c>
      <c r="AA57" s="57">
        <v>0</v>
      </c>
      <c r="AB57" s="32">
        <v>0</v>
      </c>
      <c r="AC57" s="30">
        <v>0</v>
      </c>
      <c r="AD57" s="91">
        <f t="shared" si="69"/>
        <v>0</v>
      </c>
      <c r="AE57" s="89">
        <v>0</v>
      </c>
      <c r="AF57" s="89">
        <v>0</v>
      </c>
      <c r="AG57" s="93">
        <v>0</v>
      </c>
      <c r="AH57" s="93">
        <v>0</v>
      </c>
      <c r="AI57" s="28">
        <v>4.8360000000000003</v>
      </c>
      <c r="AJ57" s="57">
        <v>0</v>
      </c>
      <c r="AK57" s="57">
        <v>0</v>
      </c>
      <c r="AL57" s="32">
        <v>4.8360000000000003</v>
      </c>
      <c r="AM57" s="30">
        <v>0</v>
      </c>
      <c r="AN57" s="91">
        <v>4.8360000000000003</v>
      </c>
      <c r="AO57" s="89">
        <v>0</v>
      </c>
      <c r="AP57" s="89">
        <v>0</v>
      </c>
      <c r="AQ57" s="130">
        <v>5.0511086999999995</v>
      </c>
      <c r="AR57" s="30">
        <v>0</v>
      </c>
      <c r="AS57" s="28">
        <v>0</v>
      </c>
      <c r="AT57" s="57">
        <v>0</v>
      </c>
      <c r="AU57" s="57">
        <v>0</v>
      </c>
      <c r="AV57" s="30">
        <v>0</v>
      </c>
      <c r="AW57" s="30">
        <v>0</v>
      </c>
      <c r="AX57" s="91">
        <f t="shared" si="70"/>
        <v>0</v>
      </c>
      <c r="AY57" s="89">
        <v>0</v>
      </c>
      <c r="AZ57" s="89">
        <v>0</v>
      </c>
      <c r="BA57" s="90">
        <v>0</v>
      </c>
      <c r="BB57" s="93">
        <v>0</v>
      </c>
      <c r="BC57" s="28">
        <f t="shared" si="71"/>
        <v>0</v>
      </c>
      <c r="BD57" s="57">
        <v>0</v>
      </c>
      <c r="BE57" s="57">
        <v>0</v>
      </c>
      <c r="BF57" s="30">
        <v>0</v>
      </c>
      <c r="BG57" s="30">
        <v>0</v>
      </c>
      <c r="BH57" s="28">
        <f t="shared" si="72"/>
        <v>0</v>
      </c>
      <c r="BI57" s="57">
        <v>0</v>
      </c>
      <c r="BJ57" s="57">
        <v>0</v>
      </c>
      <c r="BK57" s="30">
        <v>0</v>
      </c>
      <c r="BL57" s="30">
        <v>0</v>
      </c>
      <c r="BM57" s="28">
        <v>4.8879999999999999</v>
      </c>
      <c r="BN57" s="57">
        <v>0</v>
      </c>
      <c r="BO57" s="57">
        <v>0</v>
      </c>
      <c r="BP57" s="57">
        <v>4.8360000000000003</v>
      </c>
      <c r="BQ57" s="57">
        <v>5.1999999999999998E-2</v>
      </c>
      <c r="BR57" s="32">
        <f t="shared" si="73"/>
        <v>5.1031086999999991</v>
      </c>
      <c r="BS57" s="57">
        <f t="shared" si="74"/>
        <v>0</v>
      </c>
      <c r="BT57" s="57">
        <f t="shared" si="75"/>
        <v>0</v>
      </c>
      <c r="BU57" s="94">
        <f t="shared" si="76"/>
        <v>5.0511086999999995</v>
      </c>
      <c r="BV57" s="57">
        <v>5.1999999999999998E-2</v>
      </c>
      <c r="BW57" s="91" t="s">
        <v>235</v>
      </c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2"/>
      <c r="EZ57" s="102"/>
      <c r="FA57" s="102"/>
      <c r="FB57" s="102"/>
      <c r="FC57" s="102"/>
      <c r="FD57" s="102"/>
      <c r="FE57" s="102"/>
      <c r="FF57" s="102"/>
      <c r="FG57" s="102"/>
      <c r="FH57" s="102"/>
      <c r="FI57" s="102"/>
      <c r="FJ57" s="102"/>
      <c r="FK57" s="102"/>
      <c r="FL57" s="102"/>
      <c r="FM57" s="102"/>
      <c r="FN57" s="102"/>
      <c r="FO57" s="102"/>
      <c r="FP57" s="102"/>
      <c r="FQ57" s="102"/>
      <c r="FR57" s="102"/>
      <c r="FS57" s="102"/>
      <c r="FT57" s="102"/>
      <c r="FU57" s="102"/>
      <c r="FV57" s="102"/>
      <c r="FW57" s="102"/>
      <c r="FX57" s="102"/>
      <c r="FY57" s="102"/>
    </row>
    <row r="58" spans="1:181" s="31" customFormat="1" ht="52.5" customHeight="1" x14ac:dyDescent="0.2">
      <c r="A58" s="105" t="s">
        <v>191</v>
      </c>
      <c r="B58" s="27" t="s">
        <v>254</v>
      </c>
      <c r="C58" s="105" t="s">
        <v>84</v>
      </c>
      <c r="D58" s="91" t="s">
        <v>63</v>
      </c>
      <c r="E58" s="106">
        <v>2019</v>
      </c>
      <c r="F58" s="106">
        <v>2019</v>
      </c>
      <c r="G58" s="28" t="s">
        <v>235</v>
      </c>
      <c r="H58" s="90">
        <v>1.367</v>
      </c>
      <c r="I58" s="90">
        <v>7.3470000000000004</v>
      </c>
      <c r="J58" s="91" t="s">
        <v>229</v>
      </c>
      <c r="K58" s="91" t="s">
        <v>35</v>
      </c>
      <c r="L58" s="91" t="s">
        <v>35</v>
      </c>
      <c r="M58" s="91" t="s">
        <v>35</v>
      </c>
      <c r="N58" s="91">
        <v>0</v>
      </c>
      <c r="O58" s="91">
        <v>0</v>
      </c>
      <c r="P58" s="90">
        <v>7.4090000000000007</v>
      </c>
      <c r="Q58" s="91" t="s">
        <v>35</v>
      </c>
      <c r="R58" s="90">
        <f>7.347+0.062</f>
        <v>7.4090000000000007</v>
      </c>
      <c r="S58" s="91">
        <f t="shared" ref="S58:S59" si="80">R58*1.0417</f>
        <v>7.7179553000000016</v>
      </c>
      <c r="T58" s="91" t="s">
        <v>35</v>
      </c>
      <c r="U58" s="28">
        <f t="shared" si="78"/>
        <v>7.7179553000000016</v>
      </c>
      <c r="V58" s="91">
        <v>7.3470000000000004</v>
      </c>
      <c r="W58" s="91">
        <v>7.7179553000000016</v>
      </c>
      <c r="X58" s="126">
        <v>7.327</v>
      </c>
      <c r="Y58" s="90">
        <f t="shared" si="68"/>
        <v>0</v>
      </c>
      <c r="Z58" s="89">
        <v>0</v>
      </c>
      <c r="AA58" s="89">
        <v>0</v>
      </c>
      <c r="AB58" s="90">
        <v>0</v>
      </c>
      <c r="AC58" s="93">
        <v>0</v>
      </c>
      <c r="AD58" s="91">
        <f t="shared" si="69"/>
        <v>0</v>
      </c>
      <c r="AE58" s="89">
        <v>0</v>
      </c>
      <c r="AF58" s="89">
        <v>0</v>
      </c>
      <c r="AG58" s="93">
        <v>0</v>
      </c>
      <c r="AH58" s="93">
        <v>0</v>
      </c>
      <c r="AI58" s="91">
        <v>0</v>
      </c>
      <c r="AJ58" s="89">
        <v>0</v>
      </c>
      <c r="AK58" s="89">
        <v>0</v>
      </c>
      <c r="AL58" s="90">
        <v>0</v>
      </c>
      <c r="AM58" s="93">
        <v>0</v>
      </c>
      <c r="AN58" s="91">
        <v>0</v>
      </c>
      <c r="AO58" s="89">
        <v>0</v>
      </c>
      <c r="AP58" s="89">
        <v>0</v>
      </c>
      <c r="AQ58" s="93">
        <v>0</v>
      </c>
      <c r="AR58" s="130">
        <v>0.02</v>
      </c>
      <c r="AS58" s="91">
        <v>7.3470000000000004</v>
      </c>
      <c r="AT58" s="89">
        <v>0</v>
      </c>
      <c r="AU58" s="89">
        <v>0</v>
      </c>
      <c r="AV58" s="93">
        <v>7.3470000000000004</v>
      </c>
      <c r="AW58" s="93">
        <v>0</v>
      </c>
      <c r="AX58" s="127">
        <f t="shared" si="70"/>
        <v>7.3270000000000008</v>
      </c>
      <c r="AY58" s="128">
        <v>0</v>
      </c>
      <c r="AZ58" s="128">
        <v>0</v>
      </c>
      <c r="BA58" s="146">
        <f>7.347-0.02</f>
        <v>7.3270000000000008</v>
      </c>
      <c r="BB58" s="130">
        <v>0</v>
      </c>
      <c r="BC58" s="90">
        <f t="shared" si="71"/>
        <v>0</v>
      </c>
      <c r="BD58" s="89">
        <v>0</v>
      </c>
      <c r="BE58" s="89">
        <v>0</v>
      </c>
      <c r="BF58" s="90">
        <v>0</v>
      </c>
      <c r="BG58" s="93">
        <v>0</v>
      </c>
      <c r="BH58" s="90">
        <f t="shared" si="72"/>
        <v>0</v>
      </c>
      <c r="BI58" s="89">
        <v>0</v>
      </c>
      <c r="BJ58" s="89">
        <v>0</v>
      </c>
      <c r="BK58" s="90">
        <v>0</v>
      </c>
      <c r="BL58" s="93">
        <v>0</v>
      </c>
      <c r="BM58" s="91">
        <v>7.4090000000000007</v>
      </c>
      <c r="BN58" s="89">
        <v>0</v>
      </c>
      <c r="BO58" s="89">
        <v>0</v>
      </c>
      <c r="BP58" s="89">
        <v>7.3470000000000004</v>
      </c>
      <c r="BQ58" s="89">
        <v>6.2E-2</v>
      </c>
      <c r="BR58" s="90">
        <f t="shared" si="73"/>
        <v>7.3890000000000011</v>
      </c>
      <c r="BS58" s="89">
        <f t="shared" si="74"/>
        <v>0</v>
      </c>
      <c r="BT58" s="89">
        <f t="shared" si="75"/>
        <v>0</v>
      </c>
      <c r="BU58" s="101">
        <f>AB58+AQ58+BA58+BK58</f>
        <v>7.3270000000000008</v>
      </c>
      <c r="BV58" s="89">
        <v>6.2E-2</v>
      </c>
      <c r="BW58" s="91" t="s">
        <v>235</v>
      </c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  <c r="EN58" s="102"/>
      <c r="EO58" s="102"/>
      <c r="EP58" s="102"/>
      <c r="EQ58" s="102"/>
      <c r="ER58" s="102"/>
      <c r="ES58" s="102"/>
      <c r="ET58" s="102"/>
      <c r="EU58" s="102"/>
      <c r="EV58" s="102"/>
      <c r="EW58" s="102"/>
      <c r="EX58" s="102"/>
      <c r="EY58" s="102"/>
      <c r="EZ58" s="102"/>
      <c r="FA58" s="102"/>
      <c r="FB58" s="102"/>
      <c r="FC58" s="102"/>
      <c r="FD58" s="102"/>
      <c r="FE58" s="102"/>
      <c r="FF58" s="102"/>
      <c r="FG58" s="102"/>
      <c r="FH58" s="102"/>
      <c r="FI58" s="102"/>
      <c r="FJ58" s="102"/>
      <c r="FK58" s="102"/>
      <c r="FL58" s="102"/>
      <c r="FM58" s="102"/>
      <c r="FN58" s="102"/>
      <c r="FO58" s="102"/>
      <c r="FP58" s="102"/>
      <c r="FQ58" s="102"/>
      <c r="FR58" s="102"/>
      <c r="FS58" s="102"/>
      <c r="FT58" s="102"/>
      <c r="FU58" s="102"/>
      <c r="FV58" s="102"/>
      <c r="FW58" s="102"/>
      <c r="FX58" s="102"/>
      <c r="FY58" s="102"/>
    </row>
    <row r="59" spans="1:181" s="98" customFormat="1" ht="54" customHeight="1" x14ac:dyDescent="0.2">
      <c r="A59" s="105" t="s">
        <v>192</v>
      </c>
      <c r="B59" s="117" t="s">
        <v>255</v>
      </c>
      <c r="C59" s="105" t="s">
        <v>86</v>
      </c>
      <c r="D59" s="91" t="s">
        <v>63</v>
      </c>
      <c r="E59" s="106">
        <v>2019</v>
      </c>
      <c r="F59" s="106">
        <v>2019</v>
      </c>
      <c r="G59" s="28" t="s">
        <v>235</v>
      </c>
      <c r="H59" s="91" t="s">
        <v>35</v>
      </c>
      <c r="I59" s="91" t="s">
        <v>35</v>
      </c>
      <c r="J59" s="91" t="s">
        <v>35</v>
      </c>
      <c r="K59" s="91" t="s">
        <v>35</v>
      </c>
      <c r="L59" s="91" t="s">
        <v>35</v>
      </c>
      <c r="M59" s="91" t="s">
        <v>35</v>
      </c>
      <c r="N59" s="91">
        <v>0</v>
      </c>
      <c r="O59" s="91">
        <v>0</v>
      </c>
      <c r="P59" s="90">
        <f>0.661</f>
        <v>0.66100000000000003</v>
      </c>
      <c r="Q59" s="91" t="s">
        <v>35</v>
      </c>
      <c r="R59" s="90">
        <f>0.661</f>
        <v>0.66100000000000003</v>
      </c>
      <c r="S59" s="91">
        <f t="shared" si="80"/>
        <v>0.68856370000000011</v>
      </c>
      <c r="T59" s="91" t="s">
        <v>35</v>
      </c>
      <c r="U59" s="28">
        <f t="shared" si="78"/>
        <v>0.68856370000000011</v>
      </c>
      <c r="V59" s="91">
        <v>0.66100000000000003</v>
      </c>
      <c r="W59" s="91">
        <v>0.68856370000000011</v>
      </c>
      <c r="X59" s="126">
        <v>0.66100000000000003</v>
      </c>
      <c r="Y59" s="90">
        <f t="shared" si="68"/>
        <v>0</v>
      </c>
      <c r="Z59" s="89">
        <v>0</v>
      </c>
      <c r="AA59" s="89">
        <v>0</v>
      </c>
      <c r="AB59" s="90">
        <v>0</v>
      </c>
      <c r="AC59" s="93">
        <v>0</v>
      </c>
      <c r="AD59" s="91">
        <f t="shared" si="69"/>
        <v>0</v>
      </c>
      <c r="AE59" s="89">
        <v>0</v>
      </c>
      <c r="AF59" s="89">
        <v>0</v>
      </c>
      <c r="AG59" s="93">
        <v>0</v>
      </c>
      <c r="AH59" s="93"/>
      <c r="AI59" s="91">
        <v>0</v>
      </c>
      <c r="AJ59" s="89">
        <v>0</v>
      </c>
      <c r="AK59" s="89">
        <v>0</v>
      </c>
      <c r="AL59" s="90">
        <v>0</v>
      </c>
      <c r="AM59" s="93">
        <v>0</v>
      </c>
      <c r="AN59" s="91">
        <v>0</v>
      </c>
      <c r="AO59" s="89">
        <v>0</v>
      </c>
      <c r="AP59" s="89">
        <v>0</v>
      </c>
      <c r="AQ59" s="93">
        <v>0</v>
      </c>
      <c r="AR59" s="93">
        <v>0</v>
      </c>
      <c r="AS59" s="91">
        <v>0.66100000000000003</v>
      </c>
      <c r="AT59" s="89">
        <v>0</v>
      </c>
      <c r="AU59" s="89">
        <v>0</v>
      </c>
      <c r="AV59" s="93">
        <v>0.66100000000000003</v>
      </c>
      <c r="AW59" s="93">
        <v>0</v>
      </c>
      <c r="AX59" s="91">
        <f t="shared" si="70"/>
        <v>0.66100000000000003</v>
      </c>
      <c r="AY59" s="89">
        <v>0</v>
      </c>
      <c r="AZ59" s="89">
        <v>0</v>
      </c>
      <c r="BA59" s="92">
        <v>0.66100000000000003</v>
      </c>
      <c r="BB59" s="93">
        <v>0</v>
      </c>
      <c r="BC59" s="91">
        <f t="shared" si="71"/>
        <v>0</v>
      </c>
      <c r="BD59" s="89">
        <v>0</v>
      </c>
      <c r="BE59" s="89">
        <v>0</v>
      </c>
      <c r="BF59" s="93">
        <v>0</v>
      </c>
      <c r="BG59" s="93">
        <v>0</v>
      </c>
      <c r="BH59" s="91">
        <f t="shared" si="72"/>
        <v>0</v>
      </c>
      <c r="BI59" s="89">
        <v>0</v>
      </c>
      <c r="BJ59" s="89">
        <v>0</v>
      </c>
      <c r="BK59" s="93">
        <v>0</v>
      </c>
      <c r="BL59" s="93">
        <v>0</v>
      </c>
      <c r="BM59" s="91">
        <v>0.66100000000000003</v>
      </c>
      <c r="BN59" s="89">
        <v>0</v>
      </c>
      <c r="BO59" s="89">
        <v>0</v>
      </c>
      <c r="BP59" s="89">
        <v>0.66100000000000003</v>
      </c>
      <c r="BQ59" s="89">
        <v>0</v>
      </c>
      <c r="BR59" s="91">
        <f t="shared" si="73"/>
        <v>0.66100000000000003</v>
      </c>
      <c r="BS59" s="89">
        <f t="shared" si="74"/>
        <v>0</v>
      </c>
      <c r="BT59" s="89">
        <f t="shared" si="75"/>
        <v>0</v>
      </c>
      <c r="BU59" s="101">
        <f t="shared" si="76"/>
        <v>0.66100000000000003</v>
      </c>
      <c r="BV59" s="89">
        <f t="shared" si="77"/>
        <v>0</v>
      </c>
      <c r="BW59" s="91" t="s">
        <v>235</v>
      </c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  <c r="FH59" s="102"/>
      <c r="FI59" s="102"/>
      <c r="FJ59" s="102"/>
      <c r="FK59" s="102"/>
      <c r="FL59" s="102"/>
      <c r="FM59" s="102"/>
      <c r="FN59" s="102"/>
      <c r="FO59" s="102"/>
      <c r="FP59" s="102"/>
      <c r="FQ59" s="102"/>
      <c r="FR59" s="102"/>
      <c r="FS59" s="102"/>
      <c r="FT59" s="102"/>
      <c r="FU59" s="102"/>
      <c r="FV59" s="102"/>
      <c r="FW59" s="102"/>
      <c r="FX59" s="102"/>
      <c r="FY59" s="102"/>
    </row>
    <row r="60" spans="1:181" s="98" customFormat="1" ht="47.25" x14ac:dyDescent="0.2">
      <c r="A60" s="105" t="s">
        <v>193</v>
      </c>
      <c r="B60" s="118" t="s">
        <v>252</v>
      </c>
      <c r="C60" s="105" t="s">
        <v>87</v>
      </c>
      <c r="D60" s="91" t="s">
        <v>63</v>
      </c>
      <c r="E60" s="106">
        <v>2019</v>
      </c>
      <c r="F60" s="106">
        <v>2019</v>
      </c>
      <c r="G60" s="106">
        <v>2020</v>
      </c>
      <c r="H60" s="91" t="s">
        <v>35</v>
      </c>
      <c r="I60" s="91" t="s">
        <v>35</v>
      </c>
      <c r="J60" s="91" t="s">
        <v>35</v>
      </c>
      <c r="K60" s="91" t="s">
        <v>35</v>
      </c>
      <c r="L60" s="91" t="s">
        <v>35</v>
      </c>
      <c r="M60" s="91" t="s">
        <v>35</v>
      </c>
      <c r="N60" s="91">
        <v>0</v>
      </c>
      <c r="O60" s="91">
        <v>0</v>
      </c>
      <c r="P60" s="90">
        <v>2.4335593220338985</v>
      </c>
      <c r="Q60" s="91" t="s">
        <v>35</v>
      </c>
      <c r="R60" s="90">
        <f>2.393/1.18*1.2</f>
        <v>2.4335593220338985</v>
      </c>
      <c r="S60" s="91">
        <f t="shared" ref="S60:S66" si="81">R60*1.0417*1.039</f>
        <v>2.6339052568474579</v>
      </c>
      <c r="T60" s="91" t="s">
        <v>35</v>
      </c>
      <c r="U60" s="28">
        <f t="shared" si="78"/>
        <v>2.6339052568474579</v>
      </c>
      <c r="V60" s="91">
        <v>2.4340000000000002</v>
      </c>
      <c r="W60" s="91">
        <v>2.6339052568474579</v>
      </c>
      <c r="X60" s="91">
        <f t="shared" ref="X60:X66" si="82">U60</f>
        <v>2.6339052568474579</v>
      </c>
      <c r="Y60" s="90">
        <f t="shared" si="68"/>
        <v>0</v>
      </c>
      <c r="Z60" s="89">
        <v>0</v>
      </c>
      <c r="AA60" s="89">
        <v>0</v>
      </c>
      <c r="AB60" s="90">
        <v>0</v>
      </c>
      <c r="AC60" s="93">
        <v>0</v>
      </c>
      <c r="AD60" s="91">
        <f t="shared" si="69"/>
        <v>0</v>
      </c>
      <c r="AE60" s="89">
        <v>0</v>
      </c>
      <c r="AF60" s="89">
        <v>0</v>
      </c>
      <c r="AG60" s="93">
        <v>0</v>
      </c>
      <c r="AH60" s="93">
        <v>0</v>
      </c>
      <c r="AI60" s="91">
        <v>0</v>
      </c>
      <c r="AJ60" s="89">
        <v>0</v>
      </c>
      <c r="AK60" s="89">
        <v>0</v>
      </c>
      <c r="AL60" s="90">
        <v>0</v>
      </c>
      <c r="AM60" s="93">
        <v>0</v>
      </c>
      <c r="AN60" s="91">
        <v>0</v>
      </c>
      <c r="AO60" s="89">
        <v>0</v>
      </c>
      <c r="AP60" s="89">
        <v>0</v>
      </c>
      <c r="AQ60" s="93">
        <v>0</v>
      </c>
      <c r="AR60" s="93">
        <v>0</v>
      </c>
      <c r="AS60" s="91">
        <v>0</v>
      </c>
      <c r="AT60" s="89">
        <v>0</v>
      </c>
      <c r="AU60" s="89">
        <v>0</v>
      </c>
      <c r="AV60" s="93">
        <v>0</v>
      </c>
      <c r="AW60" s="93">
        <v>0</v>
      </c>
      <c r="AX60" s="91">
        <f t="shared" si="70"/>
        <v>0</v>
      </c>
      <c r="AY60" s="89">
        <v>0</v>
      </c>
      <c r="AZ60" s="89">
        <v>0</v>
      </c>
      <c r="BA60" s="93">
        <v>0</v>
      </c>
      <c r="BB60" s="93">
        <v>0</v>
      </c>
      <c r="BC60" s="90">
        <f t="shared" si="71"/>
        <v>2.4335593220338985</v>
      </c>
      <c r="BD60" s="89">
        <v>0</v>
      </c>
      <c r="BE60" s="89">
        <v>0</v>
      </c>
      <c r="BF60" s="90">
        <f>2.393/1.18*1.2</f>
        <v>2.4335593220338985</v>
      </c>
      <c r="BG60" s="93">
        <v>0</v>
      </c>
      <c r="BH60" s="90">
        <f t="shared" si="72"/>
        <v>2.4335593220338985</v>
      </c>
      <c r="BI60" s="89">
        <v>0</v>
      </c>
      <c r="BJ60" s="89">
        <v>0</v>
      </c>
      <c r="BK60" s="90">
        <f>2.393/1.18*1.2</f>
        <v>2.4335593220338985</v>
      </c>
      <c r="BL60" s="93">
        <v>0</v>
      </c>
      <c r="BM60" s="91">
        <v>2.4335593220338985</v>
      </c>
      <c r="BN60" s="89">
        <v>0</v>
      </c>
      <c r="BO60" s="89">
        <v>0</v>
      </c>
      <c r="BP60" s="89">
        <v>2.4335593220338985</v>
      </c>
      <c r="BQ60" s="89">
        <v>0</v>
      </c>
      <c r="BR60" s="91">
        <f t="shared" si="73"/>
        <v>2.4335593220338985</v>
      </c>
      <c r="BS60" s="89">
        <f t="shared" si="74"/>
        <v>0</v>
      </c>
      <c r="BT60" s="89">
        <f t="shared" si="75"/>
        <v>0</v>
      </c>
      <c r="BU60" s="101">
        <f t="shared" si="76"/>
        <v>2.4335593220338985</v>
      </c>
      <c r="BV60" s="89">
        <f t="shared" si="77"/>
        <v>0</v>
      </c>
      <c r="BW60" s="91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2"/>
      <c r="EN60" s="102"/>
      <c r="EO60" s="102"/>
      <c r="EP60" s="102"/>
      <c r="EQ60" s="102"/>
      <c r="ER60" s="102"/>
      <c r="ES60" s="102"/>
      <c r="ET60" s="102"/>
      <c r="EU60" s="102"/>
      <c r="EV60" s="102"/>
      <c r="EW60" s="102"/>
      <c r="EX60" s="102"/>
      <c r="EY60" s="102"/>
      <c r="EZ60" s="102"/>
      <c r="FA60" s="102"/>
      <c r="FB60" s="102"/>
      <c r="FC60" s="102"/>
      <c r="FD60" s="102"/>
      <c r="FE60" s="102"/>
      <c r="FF60" s="102"/>
      <c r="FG60" s="102"/>
      <c r="FH60" s="102"/>
      <c r="FI60" s="102"/>
      <c r="FJ60" s="102"/>
      <c r="FK60" s="102"/>
      <c r="FL60" s="102"/>
      <c r="FM60" s="102"/>
      <c r="FN60" s="102"/>
      <c r="FO60" s="102"/>
      <c r="FP60" s="102"/>
      <c r="FQ60" s="102"/>
      <c r="FR60" s="102"/>
      <c r="FS60" s="102"/>
      <c r="FT60" s="102"/>
      <c r="FU60" s="102"/>
      <c r="FV60" s="102"/>
      <c r="FW60" s="102"/>
      <c r="FX60" s="102"/>
      <c r="FY60" s="102"/>
    </row>
    <row r="61" spans="1:181" s="98" customFormat="1" ht="47.25" x14ac:dyDescent="0.2">
      <c r="A61" s="105" t="s">
        <v>194</v>
      </c>
      <c r="B61" s="117" t="s">
        <v>248</v>
      </c>
      <c r="C61" s="105" t="s">
        <v>88</v>
      </c>
      <c r="D61" s="91" t="s">
        <v>63</v>
      </c>
      <c r="E61" s="106">
        <v>2019</v>
      </c>
      <c r="F61" s="106">
        <v>2019</v>
      </c>
      <c r="G61" s="106">
        <v>2020</v>
      </c>
      <c r="H61" s="91" t="s">
        <v>35</v>
      </c>
      <c r="I61" s="91" t="s">
        <v>35</v>
      </c>
      <c r="J61" s="91" t="s">
        <v>35</v>
      </c>
      <c r="K61" s="91" t="s">
        <v>35</v>
      </c>
      <c r="L61" s="91" t="s">
        <v>35</v>
      </c>
      <c r="M61" s="91" t="s">
        <v>35</v>
      </c>
      <c r="N61" s="91">
        <v>0</v>
      </c>
      <c r="O61" s="91">
        <v>0</v>
      </c>
      <c r="P61" s="90">
        <v>2.1152542372881356</v>
      </c>
      <c r="Q61" s="91" t="s">
        <v>35</v>
      </c>
      <c r="R61" s="90">
        <f>2.08/1.18*1.2</f>
        <v>2.1152542372881356</v>
      </c>
      <c r="S61" s="91">
        <f t="shared" si="81"/>
        <v>2.2893952922033898</v>
      </c>
      <c r="T61" s="91" t="s">
        <v>35</v>
      </c>
      <c r="U61" s="28">
        <f t="shared" si="78"/>
        <v>2.2893952922033898</v>
      </c>
      <c r="V61" s="91">
        <v>2.1150000000000002</v>
      </c>
      <c r="W61" s="91">
        <v>2.2893952922033898</v>
      </c>
      <c r="X61" s="91">
        <f t="shared" si="82"/>
        <v>2.2893952922033898</v>
      </c>
      <c r="Y61" s="90">
        <f t="shared" si="68"/>
        <v>0</v>
      </c>
      <c r="Z61" s="89">
        <v>0</v>
      </c>
      <c r="AA61" s="89">
        <v>0</v>
      </c>
      <c r="AB61" s="90">
        <v>0</v>
      </c>
      <c r="AC61" s="93">
        <v>0</v>
      </c>
      <c r="AD61" s="91">
        <f t="shared" si="69"/>
        <v>0</v>
      </c>
      <c r="AE61" s="89">
        <v>0</v>
      </c>
      <c r="AF61" s="89">
        <v>0</v>
      </c>
      <c r="AG61" s="93">
        <v>0</v>
      </c>
      <c r="AH61" s="93">
        <v>0</v>
      </c>
      <c r="AI61" s="91">
        <v>0</v>
      </c>
      <c r="AJ61" s="89">
        <v>0</v>
      </c>
      <c r="AK61" s="89">
        <v>0</v>
      </c>
      <c r="AL61" s="90">
        <v>0</v>
      </c>
      <c r="AM61" s="93">
        <v>0</v>
      </c>
      <c r="AN61" s="91">
        <v>0</v>
      </c>
      <c r="AO61" s="89">
        <v>0</v>
      </c>
      <c r="AP61" s="89">
        <v>0</v>
      </c>
      <c r="AQ61" s="93">
        <v>0</v>
      </c>
      <c r="AR61" s="93">
        <v>0</v>
      </c>
      <c r="AS61" s="91">
        <v>0</v>
      </c>
      <c r="AT61" s="89">
        <v>0</v>
      </c>
      <c r="AU61" s="89">
        <v>0</v>
      </c>
      <c r="AV61" s="93">
        <v>0</v>
      </c>
      <c r="AW61" s="93">
        <v>0</v>
      </c>
      <c r="AX61" s="91">
        <f t="shared" si="70"/>
        <v>0</v>
      </c>
      <c r="AY61" s="89">
        <v>0</v>
      </c>
      <c r="AZ61" s="89">
        <v>0</v>
      </c>
      <c r="BA61" s="93">
        <v>0</v>
      </c>
      <c r="BB61" s="93">
        <v>0</v>
      </c>
      <c r="BC61" s="90">
        <f t="shared" si="71"/>
        <v>2.1152542372881356</v>
      </c>
      <c r="BD61" s="89">
        <v>0</v>
      </c>
      <c r="BE61" s="89">
        <v>0</v>
      </c>
      <c r="BF61" s="90">
        <f>2.08/1.18*1.2</f>
        <v>2.1152542372881356</v>
      </c>
      <c r="BG61" s="93">
        <v>0</v>
      </c>
      <c r="BH61" s="90">
        <f t="shared" si="72"/>
        <v>2.1152542372881356</v>
      </c>
      <c r="BI61" s="89">
        <v>0</v>
      </c>
      <c r="BJ61" s="89">
        <v>0</v>
      </c>
      <c r="BK61" s="90">
        <f>2.08/1.18*1.2</f>
        <v>2.1152542372881356</v>
      </c>
      <c r="BL61" s="93">
        <v>0</v>
      </c>
      <c r="BM61" s="91">
        <v>2.1152542372881356</v>
      </c>
      <c r="BN61" s="89">
        <v>0</v>
      </c>
      <c r="BO61" s="89">
        <v>0</v>
      </c>
      <c r="BP61" s="89">
        <v>2.1152542372881356</v>
      </c>
      <c r="BQ61" s="89">
        <v>0</v>
      </c>
      <c r="BR61" s="91">
        <f t="shared" si="73"/>
        <v>2.1152542372881356</v>
      </c>
      <c r="BS61" s="89">
        <f t="shared" si="74"/>
        <v>0</v>
      </c>
      <c r="BT61" s="89">
        <f t="shared" si="75"/>
        <v>0</v>
      </c>
      <c r="BU61" s="101">
        <f t="shared" si="76"/>
        <v>2.1152542372881356</v>
      </c>
      <c r="BV61" s="89">
        <f t="shared" si="77"/>
        <v>0</v>
      </c>
      <c r="BW61" s="91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</row>
    <row r="62" spans="1:181" s="31" customFormat="1" ht="47.25" x14ac:dyDescent="0.2">
      <c r="A62" s="26" t="s">
        <v>195</v>
      </c>
      <c r="B62" s="117" t="s">
        <v>253</v>
      </c>
      <c r="C62" s="22" t="s">
        <v>89</v>
      </c>
      <c r="D62" s="28" t="s">
        <v>63</v>
      </c>
      <c r="E62" s="106">
        <v>2020</v>
      </c>
      <c r="F62" s="106">
        <v>2020</v>
      </c>
      <c r="G62" s="106" t="s">
        <v>235</v>
      </c>
      <c r="H62" s="28" t="s">
        <v>35</v>
      </c>
      <c r="I62" s="28" t="s">
        <v>35</v>
      </c>
      <c r="J62" s="28" t="s">
        <v>35</v>
      </c>
      <c r="K62" s="28" t="s">
        <v>35</v>
      </c>
      <c r="L62" s="28" t="s">
        <v>35</v>
      </c>
      <c r="M62" s="28" t="s">
        <v>35</v>
      </c>
      <c r="N62" s="28">
        <v>0</v>
      </c>
      <c r="O62" s="28">
        <v>0</v>
      </c>
      <c r="P62" s="32">
        <v>5.2322033898305085</v>
      </c>
      <c r="Q62" s="28" t="s">
        <v>35</v>
      </c>
      <c r="R62" s="93">
        <f>5.145/1.18*1.2</f>
        <v>5.2322033898305085</v>
      </c>
      <c r="S62" s="91">
        <f t="shared" si="81"/>
        <v>5.6629513357627124</v>
      </c>
      <c r="T62" s="28" t="s">
        <v>35</v>
      </c>
      <c r="U62" s="28">
        <f t="shared" si="78"/>
        <v>5.6629513357627124</v>
      </c>
      <c r="V62" s="28">
        <v>5.23</v>
      </c>
      <c r="W62" s="28">
        <v>5.6629513357627124</v>
      </c>
      <c r="X62" s="91">
        <f t="shared" si="82"/>
        <v>5.6629513357627124</v>
      </c>
      <c r="Y62" s="32">
        <f t="shared" si="68"/>
        <v>0</v>
      </c>
      <c r="Z62" s="57">
        <v>0</v>
      </c>
      <c r="AA62" s="57">
        <v>0</v>
      </c>
      <c r="AB62" s="32">
        <v>0</v>
      </c>
      <c r="AC62" s="30">
        <v>0</v>
      </c>
      <c r="AD62" s="28">
        <f t="shared" si="69"/>
        <v>0</v>
      </c>
      <c r="AE62" s="57">
        <v>0</v>
      </c>
      <c r="AF62" s="57">
        <v>0</v>
      </c>
      <c r="AG62" s="30">
        <v>0</v>
      </c>
      <c r="AH62" s="30">
        <v>0</v>
      </c>
      <c r="AI62" s="28">
        <v>0</v>
      </c>
      <c r="AJ62" s="57">
        <v>0</v>
      </c>
      <c r="AK62" s="57">
        <v>0</v>
      </c>
      <c r="AL62" s="32">
        <v>0</v>
      </c>
      <c r="AM62" s="30">
        <v>0</v>
      </c>
      <c r="AN62" s="28">
        <v>0</v>
      </c>
      <c r="AO62" s="57">
        <v>0</v>
      </c>
      <c r="AP62" s="57">
        <v>0</v>
      </c>
      <c r="AQ62" s="30">
        <v>0</v>
      </c>
      <c r="AR62" s="30">
        <v>0</v>
      </c>
      <c r="AS62" s="28">
        <v>0</v>
      </c>
      <c r="AT62" s="57">
        <v>0</v>
      </c>
      <c r="AU62" s="57">
        <v>0</v>
      </c>
      <c r="AV62" s="30">
        <v>0</v>
      </c>
      <c r="AW62" s="30">
        <v>0</v>
      </c>
      <c r="AX62" s="91">
        <f t="shared" si="70"/>
        <v>0</v>
      </c>
      <c r="AY62" s="89">
        <v>0</v>
      </c>
      <c r="AZ62" s="89">
        <v>0</v>
      </c>
      <c r="BA62" s="93">
        <v>0</v>
      </c>
      <c r="BB62" s="93">
        <v>0</v>
      </c>
      <c r="BC62" s="91">
        <f t="shared" si="71"/>
        <v>5.2322033898305085</v>
      </c>
      <c r="BD62" s="89">
        <v>0</v>
      </c>
      <c r="BE62" s="89">
        <v>0</v>
      </c>
      <c r="BF62" s="93">
        <f>5.145/1.18*1.2</f>
        <v>5.2322033898305085</v>
      </c>
      <c r="BG62" s="30">
        <v>0</v>
      </c>
      <c r="BH62" s="91">
        <f t="shared" si="72"/>
        <v>5.2322033898305085</v>
      </c>
      <c r="BI62" s="89">
        <v>0</v>
      </c>
      <c r="BJ62" s="89">
        <v>0</v>
      </c>
      <c r="BK62" s="93">
        <f>5.145/1.18*1.2</f>
        <v>5.2322033898305085</v>
      </c>
      <c r="BL62" s="30">
        <v>0</v>
      </c>
      <c r="BM62" s="28">
        <v>5.2322033898305085</v>
      </c>
      <c r="BN62" s="57">
        <v>0</v>
      </c>
      <c r="BO62" s="57">
        <v>0</v>
      </c>
      <c r="BP62" s="57">
        <v>5.2322033898305085</v>
      </c>
      <c r="BQ62" s="57">
        <v>0</v>
      </c>
      <c r="BR62" s="28">
        <f t="shared" si="73"/>
        <v>5.2322033898305085</v>
      </c>
      <c r="BS62" s="57">
        <f t="shared" si="74"/>
        <v>0</v>
      </c>
      <c r="BT62" s="57">
        <f t="shared" si="75"/>
        <v>0</v>
      </c>
      <c r="BU62" s="94">
        <f t="shared" si="76"/>
        <v>5.2322033898305085</v>
      </c>
      <c r="BV62" s="57">
        <f t="shared" si="77"/>
        <v>0</v>
      </c>
      <c r="BW62" s="91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2"/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2"/>
      <c r="FX62" s="102"/>
      <c r="FY62" s="102"/>
    </row>
    <row r="63" spans="1:181" s="31" customFormat="1" ht="47.25" x14ac:dyDescent="0.2">
      <c r="A63" s="26" t="s">
        <v>196</v>
      </c>
      <c r="B63" s="117" t="s">
        <v>243</v>
      </c>
      <c r="C63" s="22" t="s">
        <v>90</v>
      </c>
      <c r="D63" s="28" t="s">
        <v>63</v>
      </c>
      <c r="E63" s="106">
        <v>2020</v>
      </c>
      <c r="F63" s="106">
        <v>2020</v>
      </c>
      <c r="G63" s="106" t="s">
        <v>235</v>
      </c>
      <c r="H63" s="28" t="s">
        <v>35</v>
      </c>
      <c r="I63" s="28" t="s">
        <v>35</v>
      </c>
      <c r="J63" s="28" t="s">
        <v>35</v>
      </c>
      <c r="K63" s="28" t="s">
        <v>35</v>
      </c>
      <c r="L63" s="28" t="s">
        <v>35</v>
      </c>
      <c r="M63" s="28" t="s">
        <v>35</v>
      </c>
      <c r="N63" s="28">
        <v>0</v>
      </c>
      <c r="O63" s="28">
        <v>0</v>
      </c>
      <c r="P63" s="32">
        <v>8.9074576271186441</v>
      </c>
      <c r="Q63" s="28" t="s">
        <v>35</v>
      </c>
      <c r="R63" s="92">
        <f>8.759/1.18*1.2</f>
        <v>8.9074576271186441</v>
      </c>
      <c r="S63" s="91">
        <f t="shared" si="81"/>
        <v>9.6407756559661006</v>
      </c>
      <c r="T63" s="28" t="s">
        <v>35</v>
      </c>
      <c r="U63" s="28">
        <f t="shared" si="78"/>
        <v>9.6407756559661006</v>
      </c>
      <c r="V63" s="28">
        <v>8.907</v>
      </c>
      <c r="W63" s="28">
        <v>9.6407756559661006</v>
      </c>
      <c r="X63" s="91">
        <f t="shared" si="82"/>
        <v>9.6407756559661006</v>
      </c>
      <c r="Y63" s="32">
        <f t="shared" si="68"/>
        <v>0</v>
      </c>
      <c r="Z63" s="57">
        <v>0</v>
      </c>
      <c r="AA63" s="57">
        <v>0</v>
      </c>
      <c r="AB63" s="32">
        <v>0</v>
      </c>
      <c r="AC63" s="30">
        <v>0</v>
      </c>
      <c r="AD63" s="28">
        <f t="shared" si="69"/>
        <v>0</v>
      </c>
      <c r="AE63" s="57">
        <v>0</v>
      </c>
      <c r="AF63" s="57">
        <v>0</v>
      </c>
      <c r="AG63" s="30">
        <v>0</v>
      </c>
      <c r="AH63" s="30">
        <v>0</v>
      </c>
      <c r="AI63" s="28">
        <v>0</v>
      </c>
      <c r="AJ63" s="57">
        <v>0</v>
      </c>
      <c r="AK63" s="57">
        <v>0</v>
      </c>
      <c r="AL63" s="32">
        <v>0</v>
      </c>
      <c r="AM63" s="30">
        <v>0</v>
      </c>
      <c r="AN63" s="28">
        <v>0</v>
      </c>
      <c r="AO63" s="57">
        <v>0</v>
      </c>
      <c r="AP63" s="57">
        <v>0</v>
      </c>
      <c r="AQ63" s="30">
        <v>0</v>
      </c>
      <c r="AR63" s="30">
        <v>0</v>
      </c>
      <c r="AS63" s="28">
        <v>0</v>
      </c>
      <c r="AT63" s="57">
        <v>0</v>
      </c>
      <c r="AU63" s="57">
        <v>0</v>
      </c>
      <c r="AV63" s="30">
        <v>0</v>
      </c>
      <c r="AW63" s="30">
        <v>0</v>
      </c>
      <c r="AX63" s="91">
        <f t="shared" si="70"/>
        <v>0</v>
      </c>
      <c r="AY63" s="89">
        <v>0</v>
      </c>
      <c r="AZ63" s="89">
        <v>0</v>
      </c>
      <c r="BA63" s="93">
        <v>0</v>
      </c>
      <c r="BB63" s="93">
        <v>0</v>
      </c>
      <c r="BC63" s="91">
        <f t="shared" si="71"/>
        <v>8.9074576271186441</v>
      </c>
      <c r="BD63" s="89">
        <v>0</v>
      </c>
      <c r="BE63" s="89">
        <v>0</v>
      </c>
      <c r="BF63" s="93">
        <f>8.759/1.18*1.2</f>
        <v>8.9074576271186441</v>
      </c>
      <c r="BG63" s="30">
        <v>0</v>
      </c>
      <c r="BH63" s="91">
        <f t="shared" si="72"/>
        <v>8.9074576271186441</v>
      </c>
      <c r="BI63" s="89">
        <v>0</v>
      </c>
      <c r="BJ63" s="89">
        <v>0</v>
      </c>
      <c r="BK63" s="93">
        <f>8.759/1.18*1.2</f>
        <v>8.9074576271186441</v>
      </c>
      <c r="BL63" s="30">
        <v>0</v>
      </c>
      <c r="BM63" s="28">
        <v>8.9074576271186441</v>
      </c>
      <c r="BN63" s="57">
        <v>0</v>
      </c>
      <c r="BO63" s="57">
        <v>0</v>
      </c>
      <c r="BP63" s="57">
        <v>8.9074576271186441</v>
      </c>
      <c r="BQ63" s="57">
        <v>0</v>
      </c>
      <c r="BR63" s="28">
        <f t="shared" si="73"/>
        <v>8.9074576271186441</v>
      </c>
      <c r="BS63" s="57">
        <f t="shared" si="74"/>
        <v>0</v>
      </c>
      <c r="BT63" s="57">
        <f t="shared" si="75"/>
        <v>0</v>
      </c>
      <c r="BU63" s="94">
        <f t="shared" si="76"/>
        <v>8.9074576271186441</v>
      </c>
      <c r="BV63" s="57">
        <f t="shared" si="77"/>
        <v>0</v>
      </c>
      <c r="BW63" s="91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  <c r="DG63" s="102"/>
      <c r="DH63" s="102"/>
      <c r="DI63" s="102"/>
      <c r="DJ63" s="102"/>
      <c r="DK63" s="102"/>
      <c r="DL63" s="102"/>
      <c r="DM63" s="102"/>
      <c r="DN63" s="102"/>
      <c r="DO63" s="102"/>
      <c r="DP63" s="102"/>
      <c r="DQ63" s="102"/>
      <c r="DR63" s="102"/>
      <c r="DS63" s="102"/>
      <c r="DT63" s="102"/>
      <c r="DU63" s="102"/>
      <c r="DV63" s="102"/>
      <c r="DW63" s="102"/>
      <c r="DX63" s="102"/>
      <c r="DY63" s="102"/>
      <c r="DZ63" s="102"/>
      <c r="EA63" s="102"/>
      <c r="EB63" s="102"/>
      <c r="EC63" s="102"/>
      <c r="ED63" s="102"/>
      <c r="EE63" s="102"/>
      <c r="EF63" s="102"/>
      <c r="EG63" s="102"/>
      <c r="EH63" s="102"/>
      <c r="EI63" s="102"/>
      <c r="EJ63" s="102"/>
      <c r="EK63" s="102"/>
      <c r="EL63" s="102"/>
      <c r="EM63" s="102"/>
      <c r="EN63" s="102"/>
      <c r="EO63" s="102"/>
      <c r="EP63" s="102"/>
      <c r="EQ63" s="102"/>
      <c r="ER63" s="102"/>
      <c r="ES63" s="102"/>
      <c r="ET63" s="102"/>
      <c r="EU63" s="102"/>
      <c r="EV63" s="102"/>
      <c r="EW63" s="102"/>
      <c r="EX63" s="102"/>
      <c r="EY63" s="102"/>
      <c r="EZ63" s="102"/>
      <c r="FA63" s="102"/>
      <c r="FB63" s="102"/>
      <c r="FC63" s="102"/>
      <c r="FD63" s="102"/>
      <c r="FE63" s="102"/>
      <c r="FF63" s="102"/>
      <c r="FG63" s="102"/>
      <c r="FH63" s="102"/>
      <c r="FI63" s="102"/>
      <c r="FJ63" s="102"/>
      <c r="FK63" s="102"/>
      <c r="FL63" s="102"/>
      <c r="FM63" s="102"/>
      <c r="FN63" s="102"/>
      <c r="FO63" s="102"/>
      <c r="FP63" s="102"/>
      <c r="FQ63" s="102"/>
      <c r="FR63" s="102"/>
      <c r="FS63" s="102"/>
      <c r="FT63" s="102"/>
      <c r="FU63" s="102"/>
      <c r="FV63" s="102"/>
      <c r="FW63" s="102"/>
      <c r="FX63" s="102"/>
      <c r="FY63" s="102"/>
    </row>
    <row r="64" spans="1:181" s="31" customFormat="1" ht="31.5" x14ac:dyDescent="0.2">
      <c r="A64" s="26" t="s">
        <v>197</v>
      </c>
      <c r="B64" s="117" t="s">
        <v>257</v>
      </c>
      <c r="C64" s="22" t="s">
        <v>91</v>
      </c>
      <c r="D64" s="28" t="s">
        <v>63</v>
      </c>
      <c r="E64" s="106">
        <v>2020</v>
      </c>
      <c r="F64" s="106">
        <v>2020</v>
      </c>
      <c r="G64" s="106">
        <v>2022</v>
      </c>
      <c r="H64" s="28" t="s">
        <v>35</v>
      </c>
      <c r="I64" s="28" t="s">
        <v>35</v>
      </c>
      <c r="J64" s="28" t="s">
        <v>35</v>
      </c>
      <c r="K64" s="28" t="s">
        <v>35</v>
      </c>
      <c r="L64" s="28" t="s">
        <v>35</v>
      </c>
      <c r="M64" s="28" t="s">
        <v>35</v>
      </c>
      <c r="N64" s="28">
        <v>0</v>
      </c>
      <c r="O64" s="28">
        <v>0</v>
      </c>
      <c r="P64" s="32">
        <v>2.1864406779661016</v>
      </c>
      <c r="Q64" s="28" t="s">
        <v>35</v>
      </c>
      <c r="R64" s="93">
        <f>2.15/1.18*1.2</f>
        <v>2.1864406779661016</v>
      </c>
      <c r="S64" s="91">
        <f t="shared" si="81"/>
        <v>2.3664422491525423</v>
      </c>
      <c r="T64" s="28" t="s">
        <v>35</v>
      </c>
      <c r="U64" s="28">
        <f t="shared" si="78"/>
        <v>2.3664422491525423</v>
      </c>
      <c r="V64" s="28">
        <v>2.19</v>
      </c>
      <c r="W64" s="28">
        <v>2.3664422491525423</v>
      </c>
      <c r="X64" s="91">
        <f t="shared" si="82"/>
        <v>2.3664422491525423</v>
      </c>
      <c r="Y64" s="32">
        <f t="shared" si="68"/>
        <v>0</v>
      </c>
      <c r="Z64" s="57">
        <v>0</v>
      </c>
      <c r="AA64" s="57">
        <v>0</v>
      </c>
      <c r="AB64" s="32">
        <v>0</v>
      </c>
      <c r="AC64" s="30">
        <v>0</v>
      </c>
      <c r="AD64" s="28">
        <f t="shared" si="69"/>
        <v>0</v>
      </c>
      <c r="AE64" s="57">
        <v>0</v>
      </c>
      <c r="AF64" s="57">
        <v>0</v>
      </c>
      <c r="AG64" s="30">
        <v>0</v>
      </c>
      <c r="AH64" s="30">
        <v>0</v>
      </c>
      <c r="AI64" s="28">
        <v>0</v>
      </c>
      <c r="AJ64" s="57">
        <v>0</v>
      </c>
      <c r="AK64" s="57">
        <v>0</v>
      </c>
      <c r="AL64" s="32">
        <v>0</v>
      </c>
      <c r="AM64" s="30">
        <v>0</v>
      </c>
      <c r="AN64" s="28">
        <v>0</v>
      </c>
      <c r="AO64" s="57">
        <v>0</v>
      </c>
      <c r="AP64" s="57">
        <v>0</v>
      </c>
      <c r="AQ64" s="30">
        <v>0</v>
      </c>
      <c r="AR64" s="30">
        <v>0</v>
      </c>
      <c r="AS64" s="28">
        <v>0</v>
      </c>
      <c r="AT64" s="57">
        <v>0</v>
      </c>
      <c r="AU64" s="57">
        <v>0</v>
      </c>
      <c r="AV64" s="30">
        <v>0</v>
      </c>
      <c r="AW64" s="30">
        <v>0</v>
      </c>
      <c r="AX64" s="91">
        <f t="shared" si="70"/>
        <v>0</v>
      </c>
      <c r="AY64" s="89">
        <v>0</v>
      </c>
      <c r="AZ64" s="89">
        <v>0</v>
      </c>
      <c r="BA64" s="93">
        <v>0</v>
      </c>
      <c r="BB64" s="93">
        <v>0</v>
      </c>
      <c r="BC64" s="91">
        <f t="shared" si="71"/>
        <v>0</v>
      </c>
      <c r="BD64" s="89">
        <v>0</v>
      </c>
      <c r="BE64" s="89">
        <v>0</v>
      </c>
      <c r="BF64" s="93">
        <v>0</v>
      </c>
      <c r="BG64" s="30">
        <v>0</v>
      </c>
      <c r="BH64" s="91">
        <f t="shared" si="72"/>
        <v>0</v>
      </c>
      <c r="BI64" s="89">
        <v>0</v>
      </c>
      <c r="BJ64" s="89">
        <v>0</v>
      </c>
      <c r="BK64" s="93">
        <v>0</v>
      </c>
      <c r="BL64" s="30">
        <v>0</v>
      </c>
      <c r="BM64" s="28">
        <v>0</v>
      </c>
      <c r="BN64" s="57">
        <v>0</v>
      </c>
      <c r="BO64" s="57">
        <v>0</v>
      </c>
      <c r="BP64" s="57">
        <v>0</v>
      </c>
      <c r="BQ64" s="57">
        <v>0</v>
      </c>
      <c r="BR64" s="28">
        <f t="shared" si="73"/>
        <v>0</v>
      </c>
      <c r="BS64" s="57">
        <f t="shared" si="74"/>
        <v>0</v>
      </c>
      <c r="BT64" s="57">
        <f t="shared" si="75"/>
        <v>0</v>
      </c>
      <c r="BU64" s="95">
        <f t="shared" si="76"/>
        <v>0</v>
      </c>
      <c r="BV64" s="57">
        <f t="shared" si="77"/>
        <v>0</v>
      </c>
      <c r="BW64" s="28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2"/>
      <c r="ES64" s="102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2"/>
      <c r="FF64" s="102"/>
      <c r="FG64" s="102"/>
      <c r="FH64" s="102"/>
      <c r="FI64" s="102"/>
      <c r="FJ64" s="102"/>
      <c r="FK64" s="102"/>
      <c r="FL64" s="102"/>
      <c r="FM64" s="102"/>
      <c r="FN64" s="102"/>
      <c r="FO64" s="102"/>
      <c r="FP64" s="102"/>
      <c r="FQ64" s="102"/>
      <c r="FR64" s="102"/>
      <c r="FS64" s="102"/>
      <c r="FT64" s="102"/>
      <c r="FU64" s="102"/>
      <c r="FV64" s="102"/>
      <c r="FW64" s="102"/>
      <c r="FX64" s="102"/>
      <c r="FY64" s="102"/>
    </row>
    <row r="65" spans="1:181" s="31" customFormat="1" ht="31.5" x14ac:dyDescent="0.2">
      <c r="A65" s="26" t="s">
        <v>198</v>
      </c>
      <c r="B65" s="117" t="s">
        <v>258</v>
      </c>
      <c r="C65" s="22" t="s">
        <v>92</v>
      </c>
      <c r="D65" s="28" t="s">
        <v>63</v>
      </c>
      <c r="E65" s="106">
        <v>2020</v>
      </c>
      <c r="F65" s="106">
        <v>2020</v>
      </c>
      <c r="G65" s="106">
        <v>2022</v>
      </c>
      <c r="H65" s="28" t="s">
        <v>35</v>
      </c>
      <c r="I65" s="28" t="s">
        <v>35</v>
      </c>
      <c r="J65" s="28" t="s">
        <v>35</v>
      </c>
      <c r="K65" s="28" t="s">
        <v>35</v>
      </c>
      <c r="L65" s="28" t="s">
        <v>35</v>
      </c>
      <c r="M65" s="28" t="s">
        <v>35</v>
      </c>
      <c r="N65" s="28">
        <v>0</v>
      </c>
      <c r="O65" s="28">
        <v>0</v>
      </c>
      <c r="P65" s="32">
        <v>0.38847457627118642</v>
      </c>
      <c r="Q65" s="28" t="s">
        <v>35</v>
      </c>
      <c r="R65" s="93">
        <f>0.382/1.18*1.2</f>
        <v>0.38847457627118642</v>
      </c>
      <c r="S65" s="91">
        <f t="shared" si="81"/>
        <v>0.42045625077966098</v>
      </c>
      <c r="T65" s="28" t="s">
        <v>35</v>
      </c>
      <c r="U65" s="28">
        <f t="shared" si="78"/>
        <v>0.42045625077966098</v>
      </c>
      <c r="V65" s="28">
        <v>0.39</v>
      </c>
      <c r="W65" s="28">
        <v>0.42045625077966098</v>
      </c>
      <c r="X65" s="91">
        <f t="shared" si="82"/>
        <v>0.42045625077966098</v>
      </c>
      <c r="Y65" s="32">
        <f t="shared" si="68"/>
        <v>0</v>
      </c>
      <c r="Z65" s="57">
        <v>0</v>
      </c>
      <c r="AA65" s="57">
        <v>0</v>
      </c>
      <c r="AB65" s="32">
        <v>0</v>
      </c>
      <c r="AC65" s="30">
        <v>0</v>
      </c>
      <c r="AD65" s="28">
        <f t="shared" si="69"/>
        <v>0</v>
      </c>
      <c r="AE65" s="57">
        <v>0</v>
      </c>
      <c r="AF65" s="57">
        <v>0</v>
      </c>
      <c r="AG65" s="30">
        <v>0</v>
      </c>
      <c r="AH65" s="30">
        <v>0</v>
      </c>
      <c r="AI65" s="28">
        <v>0</v>
      </c>
      <c r="AJ65" s="57">
        <v>0</v>
      </c>
      <c r="AK65" s="57">
        <v>0</v>
      </c>
      <c r="AL65" s="32">
        <v>0</v>
      </c>
      <c r="AM65" s="30">
        <v>0</v>
      </c>
      <c r="AN65" s="28">
        <v>0</v>
      </c>
      <c r="AO65" s="57">
        <v>0</v>
      </c>
      <c r="AP65" s="57">
        <v>0</v>
      </c>
      <c r="AQ65" s="30">
        <v>0</v>
      </c>
      <c r="AR65" s="30">
        <v>0</v>
      </c>
      <c r="AS65" s="28">
        <v>0</v>
      </c>
      <c r="AT65" s="57">
        <v>0</v>
      </c>
      <c r="AU65" s="57">
        <v>0</v>
      </c>
      <c r="AV65" s="30">
        <v>0</v>
      </c>
      <c r="AW65" s="30">
        <v>0</v>
      </c>
      <c r="AX65" s="91">
        <f t="shared" si="70"/>
        <v>0</v>
      </c>
      <c r="AY65" s="89">
        <v>0</v>
      </c>
      <c r="AZ65" s="89">
        <v>0</v>
      </c>
      <c r="BA65" s="93">
        <v>0</v>
      </c>
      <c r="BB65" s="93">
        <v>0</v>
      </c>
      <c r="BC65" s="91">
        <f t="shared" si="71"/>
        <v>0</v>
      </c>
      <c r="BD65" s="89">
        <v>0</v>
      </c>
      <c r="BE65" s="89">
        <v>0</v>
      </c>
      <c r="BF65" s="93">
        <v>0</v>
      </c>
      <c r="BG65" s="30">
        <v>0</v>
      </c>
      <c r="BH65" s="91">
        <f t="shared" si="72"/>
        <v>0</v>
      </c>
      <c r="BI65" s="89">
        <v>0</v>
      </c>
      <c r="BJ65" s="89">
        <v>0</v>
      </c>
      <c r="BK65" s="93">
        <v>0</v>
      </c>
      <c r="BL65" s="30">
        <v>0</v>
      </c>
      <c r="BM65" s="28">
        <v>0</v>
      </c>
      <c r="BN65" s="57">
        <v>0</v>
      </c>
      <c r="BO65" s="57">
        <v>0</v>
      </c>
      <c r="BP65" s="57">
        <v>0</v>
      </c>
      <c r="BQ65" s="57">
        <v>0</v>
      </c>
      <c r="BR65" s="28">
        <f t="shared" si="73"/>
        <v>0</v>
      </c>
      <c r="BS65" s="57">
        <f t="shared" si="74"/>
        <v>0</v>
      </c>
      <c r="BT65" s="57">
        <f t="shared" si="75"/>
        <v>0</v>
      </c>
      <c r="BU65" s="95">
        <f t="shared" si="76"/>
        <v>0</v>
      </c>
      <c r="BV65" s="57">
        <f t="shared" si="77"/>
        <v>0</v>
      </c>
      <c r="BW65" s="28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02"/>
      <c r="FA65" s="102"/>
      <c r="FB65" s="102"/>
      <c r="FC65" s="102"/>
      <c r="FD65" s="102"/>
      <c r="FE65" s="102"/>
      <c r="FF65" s="102"/>
      <c r="FG65" s="102"/>
      <c r="FH65" s="102"/>
      <c r="FI65" s="102"/>
      <c r="FJ65" s="102"/>
      <c r="FK65" s="102"/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2"/>
      <c r="FX65" s="102"/>
      <c r="FY65" s="102"/>
    </row>
    <row r="66" spans="1:181" s="31" customFormat="1" ht="31.5" x14ac:dyDescent="0.2">
      <c r="A66" s="26" t="s">
        <v>199</v>
      </c>
      <c r="B66" s="117" t="s">
        <v>259</v>
      </c>
      <c r="C66" s="22" t="s">
        <v>93</v>
      </c>
      <c r="D66" s="28" t="s">
        <v>63</v>
      </c>
      <c r="E66" s="106">
        <v>2020</v>
      </c>
      <c r="F66" s="106">
        <v>2020</v>
      </c>
      <c r="G66" s="106">
        <v>2022</v>
      </c>
      <c r="H66" s="28" t="s">
        <v>35</v>
      </c>
      <c r="I66" s="28" t="s">
        <v>35</v>
      </c>
      <c r="J66" s="28" t="s">
        <v>35</v>
      </c>
      <c r="K66" s="28" t="s">
        <v>35</v>
      </c>
      <c r="L66" s="28" t="s">
        <v>35</v>
      </c>
      <c r="M66" s="28" t="s">
        <v>35</v>
      </c>
      <c r="N66" s="28">
        <v>0</v>
      </c>
      <c r="O66" s="28">
        <v>0</v>
      </c>
      <c r="P66" s="32">
        <v>1.5050847457627119</v>
      </c>
      <c r="Q66" s="28" t="s">
        <v>35</v>
      </c>
      <c r="R66" s="93">
        <f>1.48/1.18*1.2</f>
        <v>1.5050847457627119</v>
      </c>
      <c r="S66" s="91">
        <f t="shared" si="81"/>
        <v>1.6289928040677968</v>
      </c>
      <c r="T66" s="28" t="s">
        <v>35</v>
      </c>
      <c r="U66" s="28">
        <f t="shared" si="78"/>
        <v>1.6289928040677968</v>
      </c>
      <c r="V66" s="28" t="s">
        <v>35</v>
      </c>
      <c r="W66" s="28">
        <v>1.6289928040677968</v>
      </c>
      <c r="X66" s="91">
        <f t="shared" si="82"/>
        <v>1.6289928040677968</v>
      </c>
      <c r="Y66" s="32">
        <f t="shared" si="68"/>
        <v>0</v>
      </c>
      <c r="Z66" s="57">
        <v>0</v>
      </c>
      <c r="AA66" s="57">
        <v>0</v>
      </c>
      <c r="AB66" s="32">
        <v>0</v>
      </c>
      <c r="AC66" s="30">
        <v>0</v>
      </c>
      <c r="AD66" s="28">
        <f t="shared" si="69"/>
        <v>0</v>
      </c>
      <c r="AE66" s="57">
        <v>0</v>
      </c>
      <c r="AF66" s="57">
        <v>0</v>
      </c>
      <c r="AG66" s="30">
        <v>0</v>
      </c>
      <c r="AH66" s="30">
        <v>0</v>
      </c>
      <c r="AI66" s="28">
        <v>0</v>
      </c>
      <c r="AJ66" s="57">
        <v>0</v>
      </c>
      <c r="AK66" s="57">
        <v>0</v>
      </c>
      <c r="AL66" s="32">
        <v>0</v>
      </c>
      <c r="AM66" s="30">
        <v>0</v>
      </c>
      <c r="AN66" s="28">
        <v>0</v>
      </c>
      <c r="AO66" s="57">
        <v>0</v>
      </c>
      <c r="AP66" s="57">
        <v>0</v>
      </c>
      <c r="AQ66" s="30">
        <v>0</v>
      </c>
      <c r="AR66" s="30">
        <v>0</v>
      </c>
      <c r="AS66" s="28">
        <v>0</v>
      </c>
      <c r="AT66" s="57">
        <v>0</v>
      </c>
      <c r="AU66" s="57">
        <v>0</v>
      </c>
      <c r="AV66" s="30">
        <v>0</v>
      </c>
      <c r="AW66" s="30">
        <v>0</v>
      </c>
      <c r="AX66" s="91">
        <f t="shared" si="70"/>
        <v>0</v>
      </c>
      <c r="AY66" s="89">
        <v>0</v>
      </c>
      <c r="AZ66" s="89">
        <v>0</v>
      </c>
      <c r="BA66" s="93">
        <v>0</v>
      </c>
      <c r="BB66" s="93">
        <v>0</v>
      </c>
      <c r="BC66" s="91">
        <f t="shared" si="71"/>
        <v>0</v>
      </c>
      <c r="BD66" s="89">
        <v>0</v>
      </c>
      <c r="BE66" s="89">
        <v>0</v>
      </c>
      <c r="BF66" s="93">
        <v>0</v>
      </c>
      <c r="BG66" s="30">
        <v>0</v>
      </c>
      <c r="BH66" s="91">
        <f t="shared" si="72"/>
        <v>0</v>
      </c>
      <c r="BI66" s="89">
        <v>0</v>
      </c>
      <c r="BJ66" s="89">
        <v>0</v>
      </c>
      <c r="BK66" s="93">
        <v>0</v>
      </c>
      <c r="BL66" s="30">
        <v>0</v>
      </c>
      <c r="BM66" s="28">
        <v>0</v>
      </c>
      <c r="BN66" s="57">
        <v>0</v>
      </c>
      <c r="BO66" s="57">
        <v>0</v>
      </c>
      <c r="BP66" s="57">
        <v>0</v>
      </c>
      <c r="BQ66" s="57">
        <v>0</v>
      </c>
      <c r="BR66" s="28">
        <f t="shared" si="73"/>
        <v>0</v>
      </c>
      <c r="BS66" s="57">
        <f t="shared" si="74"/>
        <v>0</v>
      </c>
      <c r="BT66" s="57">
        <f t="shared" si="75"/>
        <v>0</v>
      </c>
      <c r="BU66" s="95">
        <f t="shared" si="76"/>
        <v>0</v>
      </c>
      <c r="BV66" s="57">
        <f t="shared" si="77"/>
        <v>0</v>
      </c>
      <c r="BW66" s="28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2"/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102"/>
      <c r="FH66" s="102"/>
      <c r="FI66" s="102"/>
      <c r="FJ66" s="102"/>
      <c r="FK66" s="102"/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2"/>
      <c r="FX66" s="102"/>
      <c r="FY66" s="102"/>
    </row>
    <row r="67" spans="1:181" ht="31.5" x14ac:dyDescent="0.2">
      <c r="A67" s="78" t="s">
        <v>94</v>
      </c>
      <c r="B67" s="19" t="s">
        <v>95</v>
      </c>
      <c r="C67" s="20" t="s">
        <v>34</v>
      </c>
      <c r="D67" s="52" t="s">
        <v>235</v>
      </c>
      <c r="E67" s="52" t="s">
        <v>235</v>
      </c>
      <c r="F67" s="52" t="s">
        <v>235</v>
      </c>
      <c r="G67" s="52" t="s">
        <v>235</v>
      </c>
      <c r="H67" s="53">
        <f>H68</f>
        <v>0.69699999999999995</v>
      </c>
      <c r="I67" s="53">
        <f t="shared" ref="I67:BT67" si="83">I68</f>
        <v>3.6785999999999999</v>
      </c>
      <c r="J67" s="53" t="s">
        <v>35</v>
      </c>
      <c r="K67" s="53" t="str">
        <f t="shared" si="83"/>
        <v>нд</v>
      </c>
      <c r="L67" s="53" t="str">
        <f t="shared" si="83"/>
        <v>нд</v>
      </c>
      <c r="M67" s="53" t="s">
        <v>35</v>
      </c>
      <c r="N67" s="53">
        <f t="shared" si="83"/>
        <v>0</v>
      </c>
      <c r="O67" s="53">
        <f t="shared" si="83"/>
        <v>0</v>
      </c>
      <c r="P67" s="53">
        <f>P68</f>
        <v>2.6785999999999999</v>
      </c>
      <c r="Q67" s="53" t="str">
        <f t="shared" si="83"/>
        <v>нд</v>
      </c>
      <c r="R67" s="53">
        <f t="shared" si="83"/>
        <v>0</v>
      </c>
      <c r="S67" s="53">
        <f t="shared" si="83"/>
        <v>2.6785999999999999</v>
      </c>
      <c r="T67" s="53" t="str">
        <f t="shared" si="83"/>
        <v>нд</v>
      </c>
      <c r="U67" s="53">
        <f t="shared" si="83"/>
        <v>2.6785999999999999</v>
      </c>
      <c r="V67" s="53">
        <f t="shared" si="83"/>
        <v>2.6785999999999999</v>
      </c>
      <c r="W67" s="53">
        <f t="shared" si="83"/>
        <v>0</v>
      </c>
      <c r="X67" s="53">
        <f t="shared" si="83"/>
        <v>0</v>
      </c>
      <c r="Y67" s="53">
        <f t="shared" si="83"/>
        <v>3.6785999999999999</v>
      </c>
      <c r="Z67" s="53">
        <f t="shared" si="83"/>
        <v>0</v>
      </c>
      <c r="AA67" s="53">
        <f t="shared" si="83"/>
        <v>0</v>
      </c>
      <c r="AB67" s="53">
        <f t="shared" si="83"/>
        <v>3.6785999999999999</v>
      </c>
      <c r="AC67" s="53">
        <f t="shared" si="83"/>
        <v>0</v>
      </c>
      <c r="AD67" s="53">
        <f>AD68</f>
        <v>3.6789999999999998</v>
      </c>
      <c r="AE67" s="53">
        <f t="shared" si="83"/>
        <v>0</v>
      </c>
      <c r="AF67" s="53">
        <f t="shared" si="83"/>
        <v>0</v>
      </c>
      <c r="AG67" s="53">
        <f t="shared" si="83"/>
        <v>3.6119999999999997</v>
      </c>
      <c r="AH67" s="53">
        <f t="shared" si="83"/>
        <v>6.7000000000000171E-2</v>
      </c>
      <c r="AI67" s="53">
        <f>AI68</f>
        <v>0</v>
      </c>
      <c r="AJ67" s="53">
        <f t="shared" si="83"/>
        <v>0</v>
      </c>
      <c r="AK67" s="53">
        <f t="shared" si="83"/>
        <v>0</v>
      </c>
      <c r="AL67" s="53">
        <f t="shared" si="83"/>
        <v>0</v>
      </c>
      <c r="AM67" s="53">
        <f t="shared" si="83"/>
        <v>0</v>
      </c>
      <c r="AN67" s="53">
        <f>AN68</f>
        <v>0</v>
      </c>
      <c r="AO67" s="53">
        <f t="shared" si="83"/>
        <v>0</v>
      </c>
      <c r="AP67" s="53">
        <f t="shared" si="83"/>
        <v>0</v>
      </c>
      <c r="AQ67" s="53">
        <f t="shared" si="83"/>
        <v>0</v>
      </c>
      <c r="AR67" s="53">
        <f t="shared" si="83"/>
        <v>0</v>
      </c>
      <c r="AS67" s="53">
        <f>AS68</f>
        <v>0</v>
      </c>
      <c r="AT67" s="53">
        <f t="shared" si="83"/>
        <v>0</v>
      </c>
      <c r="AU67" s="53">
        <f t="shared" si="83"/>
        <v>0</v>
      </c>
      <c r="AV67" s="53">
        <f t="shared" si="83"/>
        <v>0</v>
      </c>
      <c r="AW67" s="53">
        <f t="shared" si="83"/>
        <v>0</v>
      </c>
      <c r="AX67" s="53">
        <f>AX68</f>
        <v>0</v>
      </c>
      <c r="AY67" s="53">
        <f t="shared" si="83"/>
        <v>0</v>
      </c>
      <c r="AZ67" s="53">
        <f t="shared" si="83"/>
        <v>0</v>
      </c>
      <c r="BA67" s="53">
        <f t="shared" si="83"/>
        <v>0</v>
      </c>
      <c r="BB67" s="53">
        <f t="shared" si="83"/>
        <v>0</v>
      </c>
      <c r="BC67" s="53">
        <f>BC68</f>
        <v>0</v>
      </c>
      <c r="BD67" s="53">
        <f t="shared" si="83"/>
        <v>0</v>
      </c>
      <c r="BE67" s="53">
        <f t="shared" si="83"/>
        <v>0</v>
      </c>
      <c r="BF67" s="53">
        <f t="shared" si="83"/>
        <v>0</v>
      </c>
      <c r="BG67" s="53">
        <f t="shared" si="83"/>
        <v>0</v>
      </c>
      <c r="BH67" s="107">
        <f t="shared" si="83"/>
        <v>0</v>
      </c>
      <c r="BI67" s="107">
        <f t="shared" si="83"/>
        <v>0</v>
      </c>
      <c r="BJ67" s="107">
        <f t="shared" si="83"/>
        <v>0</v>
      </c>
      <c r="BK67" s="107">
        <f t="shared" si="83"/>
        <v>0</v>
      </c>
      <c r="BL67" s="87">
        <f t="shared" si="83"/>
        <v>0</v>
      </c>
      <c r="BM67" s="53">
        <f t="shared" si="83"/>
        <v>3.6785999999999999</v>
      </c>
      <c r="BN67" s="53">
        <f t="shared" si="83"/>
        <v>0</v>
      </c>
      <c r="BO67" s="53">
        <f t="shared" si="83"/>
        <v>0</v>
      </c>
      <c r="BP67" s="53">
        <f t="shared" si="83"/>
        <v>3.6785999999999999</v>
      </c>
      <c r="BQ67" s="53">
        <f t="shared" si="83"/>
        <v>0</v>
      </c>
      <c r="BR67" s="53">
        <f t="shared" si="83"/>
        <v>3.6785999999999999</v>
      </c>
      <c r="BS67" s="53">
        <f t="shared" si="83"/>
        <v>0</v>
      </c>
      <c r="BT67" s="53">
        <f t="shared" si="83"/>
        <v>0</v>
      </c>
      <c r="BU67" s="53">
        <f>BU68</f>
        <v>3.6785999999999999</v>
      </c>
      <c r="BV67" s="53">
        <f>BV68</f>
        <v>0</v>
      </c>
      <c r="BW67" s="21"/>
    </row>
    <row r="68" spans="1:181" s="31" customFormat="1" ht="63" x14ac:dyDescent="0.2">
      <c r="A68" s="26" t="s">
        <v>200</v>
      </c>
      <c r="B68" s="117" t="s">
        <v>244</v>
      </c>
      <c r="C68" s="22" t="s">
        <v>96</v>
      </c>
      <c r="D68" s="28" t="s">
        <v>63</v>
      </c>
      <c r="E68" s="29">
        <v>2017</v>
      </c>
      <c r="F68" s="29">
        <v>2017</v>
      </c>
      <c r="G68" s="29" t="s">
        <v>235</v>
      </c>
      <c r="H68" s="32">
        <v>0.69699999999999995</v>
      </c>
      <c r="I68" s="63">
        <v>3.6785999999999999</v>
      </c>
      <c r="J68" s="33" t="s">
        <v>97</v>
      </c>
      <c r="K68" s="32" t="s">
        <v>35</v>
      </c>
      <c r="L68" s="122" t="s">
        <v>35</v>
      </c>
      <c r="M68" s="33" t="s">
        <v>35</v>
      </c>
      <c r="N68" s="64">
        <v>0</v>
      </c>
      <c r="O68" s="65">
        <v>0</v>
      </c>
      <c r="P68" s="62">
        <v>2.6785999999999999</v>
      </c>
      <c r="Q68" s="28" t="s">
        <v>35</v>
      </c>
      <c r="R68" s="66">
        <v>0</v>
      </c>
      <c r="S68" s="28">
        <f>P68</f>
        <v>2.6785999999999999</v>
      </c>
      <c r="T68" s="28" t="s">
        <v>35</v>
      </c>
      <c r="U68" s="28">
        <f t="shared" si="78"/>
        <v>2.6785999999999999</v>
      </c>
      <c r="V68" s="28">
        <v>2.6785999999999999</v>
      </c>
      <c r="W68" s="28">
        <v>0</v>
      </c>
      <c r="X68" s="91">
        <v>0</v>
      </c>
      <c r="Y68" s="32">
        <f t="shared" si="68"/>
        <v>3.6785999999999999</v>
      </c>
      <c r="Z68" s="57">
        <v>0</v>
      </c>
      <c r="AA68" s="57">
        <v>0</v>
      </c>
      <c r="AB68" s="60">
        <v>3.6785999999999999</v>
      </c>
      <c r="AC68" s="30">
        <v>0</v>
      </c>
      <c r="AD68" s="90">
        <f>AE68+AF68+AG68+AH68</f>
        <v>3.6789999999999998</v>
      </c>
      <c r="AE68" s="89">
        <v>0</v>
      </c>
      <c r="AF68" s="89">
        <v>0</v>
      </c>
      <c r="AG68" s="92">
        <f>3.679-AH68</f>
        <v>3.6119999999999997</v>
      </c>
      <c r="AH68" s="93">
        <f>3.746-3.679</f>
        <v>6.7000000000000171E-2</v>
      </c>
      <c r="AI68" s="28">
        <v>0</v>
      </c>
      <c r="AJ68" s="57">
        <v>0</v>
      </c>
      <c r="AK68" s="57">
        <v>0</v>
      </c>
      <c r="AL68" s="30">
        <v>0</v>
      </c>
      <c r="AM68" s="30">
        <v>0</v>
      </c>
      <c r="AN68" s="28">
        <f>AO68+AP68+AQ68+AR68</f>
        <v>0</v>
      </c>
      <c r="AO68" s="57">
        <v>0</v>
      </c>
      <c r="AP68" s="57">
        <v>0</v>
      </c>
      <c r="AQ68" s="60">
        <v>0</v>
      </c>
      <c r="AR68" s="30">
        <v>0</v>
      </c>
      <c r="AS68" s="28">
        <f>AT68+AU68+AV68+AW68</f>
        <v>0</v>
      </c>
      <c r="AT68" s="57">
        <v>0</v>
      </c>
      <c r="AU68" s="57">
        <v>0</v>
      </c>
      <c r="AV68" s="30">
        <v>0</v>
      </c>
      <c r="AW68" s="30">
        <v>0</v>
      </c>
      <c r="AX68" s="28">
        <v>0</v>
      </c>
      <c r="AY68" s="57">
        <v>0</v>
      </c>
      <c r="AZ68" s="57">
        <v>0</v>
      </c>
      <c r="BA68" s="30">
        <v>0</v>
      </c>
      <c r="BB68" s="30">
        <v>0</v>
      </c>
      <c r="BC68" s="28">
        <v>0</v>
      </c>
      <c r="BD68" s="57">
        <v>0</v>
      </c>
      <c r="BE68" s="57">
        <v>0</v>
      </c>
      <c r="BF68" s="30">
        <v>0</v>
      </c>
      <c r="BG68" s="30">
        <v>0</v>
      </c>
      <c r="BH68" s="28">
        <f>BI68+BJ68+BK68+BL68</f>
        <v>0</v>
      </c>
      <c r="BI68" s="57">
        <v>0</v>
      </c>
      <c r="BJ68" s="57">
        <v>0</v>
      </c>
      <c r="BK68" s="30">
        <v>0</v>
      </c>
      <c r="BL68" s="30">
        <v>0</v>
      </c>
      <c r="BM68" s="28">
        <f>BN68+BO68+BP68+BQ68</f>
        <v>3.6785999999999999</v>
      </c>
      <c r="BN68" s="57">
        <f>AJ68+AT68+BD68</f>
        <v>0</v>
      </c>
      <c r="BO68" s="57">
        <f>AK68+AU68+BE68</f>
        <v>0</v>
      </c>
      <c r="BP68" s="57">
        <f>AB68+AL68+AV68+BF68</f>
        <v>3.6785999999999999</v>
      </c>
      <c r="BQ68" s="57">
        <f>AM68+AW68+BG68</f>
        <v>0</v>
      </c>
      <c r="BR68" s="28">
        <f t="shared" ref="BR68" si="84">BS68+BT68+BU68+BV68</f>
        <v>3.6785999999999999</v>
      </c>
      <c r="BS68" s="57">
        <f>AO68+AY68+BI68</f>
        <v>0</v>
      </c>
      <c r="BT68" s="57">
        <f>AP68+AZ68+BJ68</f>
        <v>0</v>
      </c>
      <c r="BU68" s="95">
        <f>AB68+AQ68+BA68+BK68</f>
        <v>3.6785999999999999</v>
      </c>
      <c r="BV68" s="57">
        <f>AR68+BB68+BL68</f>
        <v>0</v>
      </c>
      <c r="BW68" s="28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02"/>
      <c r="DI68" s="102"/>
      <c r="DJ68" s="102"/>
      <c r="DK68" s="102"/>
      <c r="DL68" s="102"/>
      <c r="DM68" s="102"/>
      <c r="DN68" s="102"/>
      <c r="DO68" s="102"/>
      <c r="DP68" s="102"/>
      <c r="DQ68" s="102"/>
      <c r="DR68" s="102"/>
      <c r="DS68" s="102"/>
      <c r="DT68" s="102"/>
      <c r="DU68" s="102"/>
      <c r="DV68" s="102"/>
      <c r="DW68" s="102"/>
      <c r="DX68" s="102"/>
      <c r="DY68" s="102"/>
      <c r="DZ68" s="102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2"/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2"/>
      <c r="EZ68" s="102"/>
      <c r="FA68" s="102"/>
      <c r="FB68" s="102"/>
      <c r="FC68" s="102"/>
      <c r="FD68" s="102"/>
      <c r="FE68" s="102"/>
      <c r="FF68" s="102"/>
      <c r="FG68" s="102"/>
      <c r="FH68" s="102"/>
      <c r="FI68" s="102"/>
      <c r="FJ68" s="102"/>
      <c r="FK68" s="102"/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2"/>
      <c r="FX68" s="102"/>
      <c r="FY68" s="102"/>
    </row>
    <row r="69" spans="1:181" ht="31.5" x14ac:dyDescent="0.2">
      <c r="A69" s="77" t="s">
        <v>171</v>
      </c>
      <c r="B69" s="84" t="s">
        <v>98</v>
      </c>
      <c r="C69" s="18" t="s">
        <v>34</v>
      </c>
      <c r="D69" s="49" t="s">
        <v>235</v>
      </c>
      <c r="E69" s="49" t="s">
        <v>235</v>
      </c>
      <c r="F69" s="49" t="s">
        <v>235</v>
      </c>
      <c r="G69" s="49" t="s">
        <v>235</v>
      </c>
      <c r="H69" s="50">
        <f>H70</f>
        <v>0</v>
      </c>
      <c r="I69" s="50">
        <f t="shared" ref="I69:BT70" si="85">I70</f>
        <v>0</v>
      </c>
      <c r="J69" s="50" t="str">
        <f t="shared" si="85"/>
        <v>нд</v>
      </c>
      <c r="K69" s="50" t="str">
        <f t="shared" si="85"/>
        <v>нд</v>
      </c>
      <c r="L69" s="50" t="str">
        <f t="shared" si="85"/>
        <v>нд</v>
      </c>
      <c r="M69" s="50" t="str">
        <f t="shared" si="85"/>
        <v>нд</v>
      </c>
      <c r="N69" s="50">
        <f t="shared" si="85"/>
        <v>0</v>
      </c>
      <c r="O69" s="50">
        <f t="shared" si="85"/>
        <v>17.416260000000001</v>
      </c>
      <c r="P69" s="50">
        <f>P70</f>
        <v>48.181017359999998</v>
      </c>
      <c r="Q69" s="50" t="str">
        <f t="shared" si="85"/>
        <v>нд</v>
      </c>
      <c r="R69" s="50">
        <f>R70</f>
        <v>46.786034719999996</v>
      </c>
      <c r="S69" s="50">
        <f t="shared" si="85"/>
        <v>49.576000000000001</v>
      </c>
      <c r="T69" s="50">
        <f t="shared" si="85"/>
        <v>0</v>
      </c>
      <c r="U69" s="50">
        <f t="shared" si="85"/>
        <v>49.576000000000001</v>
      </c>
      <c r="V69" s="50">
        <f t="shared" si="85"/>
        <v>34.124740000000003</v>
      </c>
      <c r="W69" s="50">
        <f t="shared" si="85"/>
        <v>20.86</v>
      </c>
      <c r="X69" s="50">
        <f>X70</f>
        <v>7.2260000000000009</v>
      </c>
      <c r="Y69" s="50">
        <f t="shared" si="85"/>
        <v>13.234508679999999</v>
      </c>
      <c r="Z69" s="50">
        <f t="shared" si="85"/>
        <v>0</v>
      </c>
      <c r="AA69" s="50">
        <f t="shared" si="85"/>
        <v>0</v>
      </c>
      <c r="AB69" s="50">
        <f t="shared" si="85"/>
        <v>13.234508679999999</v>
      </c>
      <c r="AC69" s="50">
        <f t="shared" si="85"/>
        <v>0</v>
      </c>
      <c r="AD69" s="50">
        <f t="shared" si="85"/>
        <v>13.234999999999999</v>
      </c>
      <c r="AE69" s="50">
        <f t="shared" si="85"/>
        <v>0</v>
      </c>
      <c r="AF69" s="50">
        <f t="shared" si="85"/>
        <v>0</v>
      </c>
      <c r="AG69" s="50">
        <f t="shared" si="85"/>
        <v>13.234999999999999</v>
      </c>
      <c r="AH69" s="50">
        <f t="shared" si="85"/>
        <v>0</v>
      </c>
      <c r="AI69" s="50">
        <f t="shared" si="85"/>
        <v>13.263508679999999</v>
      </c>
      <c r="AJ69" s="50">
        <f t="shared" si="85"/>
        <v>0</v>
      </c>
      <c r="AK69" s="50">
        <f t="shared" si="85"/>
        <v>0</v>
      </c>
      <c r="AL69" s="50">
        <f t="shared" si="85"/>
        <v>11.103508679999999</v>
      </c>
      <c r="AM69" s="50">
        <f t="shared" si="85"/>
        <v>2.16</v>
      </c>
      <c r="AN69" s="50">
        <f t="shared" si="85"/>
        <v>13.633999999999999</v>
      </c>
      <c r="AO69" s="50">
        <f t="shared" si="85"/>
        <v>0</v>
      </c>
      <c r="AP69" s="50">
        <f t="shared" si="85"/>
        <v>0</v>
      </c>
      <c r="AQ69" s="50">
        <f t="shared" si="85"/>
        <v>11.103999999999999</v>
      </c>
      <c r="AR69" s="50">
        <f t="shared" si="85"/>
        <v>2.5299999999999998</v>
      </c>
      <c r="AS69" s="50">
        <f t="shared" si="85"/>
        <v>5.9839826400000025</v>
      </c>
      <c r="AT69" s="50">
        <f t="shared" si="85"/>
        <v>0</v>
      </c>
      <c r="AU69" s="50">
        <f t="shared" si="85"/>
        <v>0</v>
      </c>
      <c r="AV69" s="50">
        <f t="shared" si="85"/>
        <v>5.9839826400000025</v>
      </c>
      <c r="AW69" s="50">
        <f t="shared" si="85"/>
        <v>0</v>
      </c>
      <c r="AX69" s="50">
        <f t="shared" si="85"/>
        <v>3.7</v>
      </c>
      <c r="AY69" s="50">
        <f t="shared" si="85"/>
        <v>0</v>
      </c>
      <c r="AZ69" s="50">
        <f t="shared" si="85"/>
        <v>0</v>
      </c>
      <c r="BA69" s="50">
        <f t="shared" si="85"/>
        <v>3.7</v>
      </c>
      <c r="BB69" s="50">
        <f t="shared" si="85"/>
        <v>0</v>
      </c>
      <c r="BC69" s="50">
        <f t="shared" si="85"/>
        <v>1.6419999999999999</v>
      </c>
      <c r="BD69" s="50">
        <f t="shared" si="85"/>
        <v>0</v>
      </c>
      <c r="BE69" s="50">
        <f t="shared" si="85"/>
        <v>0</v>
      </c>
      <c r="BF69" s="50">
        <f t="shared" si="85"/>
        <v>1.6419999999999999</v>
      </c>
      <c r="BG69" s="50">
        <f t="shared" si="85"/>
        <v>0</v>
      </c>
      <c r="BH69" s="50">
        <f t="shared" si="85"/>
        <v>0</v>
      </c>
      <c r="BI69" s="50">
        <f t="shared" si="85"/>
        <v>0</v>
      </c>
      <c r="BJ69" s="50">
        <f t="shared" si="85"/>
        <v>0</v>
      </c>
      <c r="BK69" s="50">
        <f t="shared" si="85"/>
        <v>0</v>
      </c>
      <c r="BL69" s="50">
        <f t="shared" si="85"/>
        <v>0</v>
      </c>
      <c r="BM69" s="50">
        <f t="shared" si="85"/>
        <v>36.899491319999996</v>
      </c>
      <c r="BN69" s="50">
        <f t="shared" si="85"/>
        <v>0</v>
      </c>
      <c r="BO69" s="50">
        <f t="shared" si="85"/>
        <v>0</v>
      </c>
      <c r="BP69" s="50">
        <f t="shared" si="85"/>
        <v>34.739491319999999</v>
      </c>
      <c r="BQ69" s="50">
        <f t="shared" si="85"/>
        <v>2.16</v>
      </c>
      <c r="BR69" s="50">
        <f t="shared" si="85"/>
        <v>33.344508679999997</v>
      </c>
      <c r="BS69" s="50">
        <f t="shared" si="85"/>
        <v>0</v>
      </c>
      <c r="BT69" s="50">
        <f t="shared" si="85"/>
        <v>0</v>
      </c>
      <c r="BU69" s="50">
        <f>BU70</f>
        <v>30.814508679999996</v>
      </c>
      <c r="BV69" s="50">
        <f>BV70</f>
        <v>2.5299999999999998</v>
      </c>
      <c r="BW69" s="50"/>
    </row>
    <row r="70" spans="1:181" ht="18.75" x14ac:dyDescent="0.2">
      <c r="A70" s="78" t="s">
        <v>172</v>
      </c>
      <c r="B70" s="19" t="s">
        <v>99</v>
      </c>
      <c r="C70" s="20" t="s">
        <v>34</v>
      </c>
      <c r="D70" s="52" t="s">
        <v>235</v>
      </c>
      <c r="E70" s="52" t="s">
        <v>235</v>
      </c>
      <c r="F70" s="52" t="s">
        <v>235</v>
      </c>
      <c r="G70" s="52" t="s">
        <v>235</v>
      </c>
      <c r="H70" s="53">
        <f>SUM(H71:H72)</f>
        <v>0</v>
      </c>
      <c r="I70" s="53">
        <f t="shared" ref="I70:BT70" si="86">SUM(I71:I72)</f>
        <v>0</v>
      </c>
      <c r="J70" s="87" t="s">
        <v>35</v>
      </c>
      <c r="K70" s="53" t="str">
        <f t="shared" si="85"/>
        <v>нд</v>
      </c>
      <c r="L70" s="53" t="str">
        <f t="shared" si="85"/>
        <v>нд</v>
      </c>
      <c r="M70" s="53" t="s">
        <v>35</v>
      </c>
      <c r="N70" s="53">
        <f t="shared" si="86"/>
        <v>0</v>
      </c>
      <c r="O70" s="53">
        <f t="shared" si="86"/>
        <v>17.416260000000001</v>
      </c>
      <c r="P70" s="53">
        <f>SUM(P71:P72)</f>
        <v>48.181017359999998</v>
      </c>
      <c r="Q70" s="53" t="s">
        <v>35</v>
      </c>
      <c r="R70" s="53">
        <f t="shared" si="86"/>
        <v>46.786034719999996</v>
      </c>
      <c r="S70" s="53">
        <f t="shared" si="86"/>
        <v>49.576000000000001</v>
      </c>
      <c r="T70" s="53">
        <f t="shared" si="86"/>
        <v>0</v>
      </c>
      <c r="U70" s="53">
        <f t="shared" si="86"/>
        <v>49.576000000000001</v>
      </c>
      <c r="V70" s="53">
        <f t="shared" si="86"/>
        <v>34.124740000000003</v>
      </c>
      <c r="W70" s="53">
        <f t="shared" si="86"/>
        <v>20.86</v>
      </c>
      <c r="X70" s="53">
        <f t="shared" si="86"/>
        <v>7.2260000000000009</v>
      </c>
      <c r="Y70" s="53">
        <f t="shared" ref="Y70:AC70" si="87">SUM(Y71:Y72)</f>
        <v>13.234508679999999</v>
      </c>
      <c r="Z70" s="53">
        <f t="shared" si="87"/>
        <v>0</v>
      </c>
      <c r="AA70" s="53">
        <f t="shared" si="87"/>
        <v>0</v>
      </c>
      <c r="AB70" s="53">
        <f t="shared" si="87"/>
        <v>13.234508679999999</v>
      </c>
      <c r="AC70" s="53">
        <f t="shared" si="87"/>
        <v>0</v>
      </c>
      <c r="AD70" s="53">
        <f t="shared" si="86"/>
        <v>13.234999999999999</v>
      </c>
      <c r="AE70" s="53">
        <f t="shared" si="86"/>
        <v>0</v>
      </c>
      <c r="AF70" s="53">
        <f t="shared" si="86"/>
        <v>0</v>
      </c>
      <c r="AG70" s="53">
        <f t="shared" si="86"/>
        <v>13.234999999999999</v>
      </c>
      <c r="AH70" s="53">
        <f t="shared" si="86"/>
        <v>0</v>
      </c>
      <c r="AI70" s="53">
        <f t="shared" ref="AI70:AM70" si="88">SUM(AI71:AI72)</f>
        <v>13.263508679999999</v>
      </c>
      <c r="AJ70" s="53">
        <f t="shared" si="88"/>
        <v>0</v>
      </c>
      <c r="AK70" s="53">
        <f t="shared" si="88"/>
        <v>0</v>
      </c>
      <c r="AL70" s="53">
        <f t="shared" si="88"/>
        <v>11.103508679999999</v>
      </c>
      <c r="AM70" s="53">
        <f t="shared" si="88"/>
        <v>2.16</v>
      </c>
      <c r="AN70" s="53">
        <f t="shared" ref="AN70:AR70" si="89">SUM(AN71:AN72)</f>
        <v>13.633999999999999</v>
      </c>
      <c r="AO70" s="53">
        <f t="shared" si="89"/>
        <v>0</v>
      </c>
      <c r="AP70" s="53">
        <f t="shared" si="89"/>
        <v>0</v>
      </c>
      <c r="AQ70" s="53">
        <f t="shared" si="89"/>
        <v>11.103999999999999</v>
      </c>
      <c r="AR70" s="53">
        <f t="shared" si="89"/>
        <v>2.5299999999999998</v>
      </c>
      <c r="AS70" s="53">
        <f t="shared" ref="AS70:BB70" si="90">SUM(AS71:AS72)</f>
        <v>5.9839826400000025</v>
      </c>
      <c r="AT70" s="53">
        <f t="shared" si="90"/>
        <v>0</v>
      </c>
      <c r="AU70" s="53">
        <f t="shared" si="90"/>
        <v>0</v>
      </c>
      <c r="AV70" s="53">
        <f t="shared" si="90"/>
        <v>5.9839826400000025</v>
      </c>
      <c r="AW70" s="53">
        <f t="shared" si="90"/>
        <v>0</v>
      </c>
      <c r="AX70" s="53">
        <f t="shared" si="90"/>
        <v>3.7</v>
      </c>
      <c r="AY70" s="53">
        <f t="shared" si="90"/>
        <v>0</v>
      </c>
      <c r="AZ70" s="53">
        <f t="shared" si="90"/>
        <v>0</v>
      </c>
      <c r="BA70" s="53">
        <f t="shared" si="90"/>
        <v>3.7</v>
      </c>
      <c r="BB70" s="53">
        <f t="shared" si="90"/>
        <v>0</v>
      </c>
      <c r="BC70" s="53">
        <f t="shared" ref="BC70:BG70" si="91">SUM(BC71:BC72)</f>
        <v>1.6419999999999999</v>
      </c>
      <c r="BD70" s="53">
        <f t="shared" si="91"/>
        <v>0</v>
      </c>
      <c r="BE70" s="53">
        <f t="shared" si="91"/>
        <v>0</v>
      </c>
      <c r="BF70" s="53">
        <f t="shared" si="91"/>
        <v>1.6419999999999999</v>
      </c>
      <c r="BG70" s="53">
        <f t="shared" si="91"/>
        <v>0</v>
      </c>
      <c r="BH70" s="53">
        <f t="shared" ref="BH70:BL70" si="92">SUM(BH71:BH72)</f>
        <v>0</v>
      </c>
      <c r="BI70" s="53">
        <f t="shared" si="92"/>
        <v>0</v>
      </c>
      <c r="BJ70" s="53">
        <f t="shared" si="92"/>
        <v>0</v>
      </c>
      <c r="BK70" s="53">
        <f t="shared" si="92"/>
        <v>0</v>
      </c>
      <c r="BL70" s="53">
        <f t="shared" si="92"/>
        <v>0</v>
      </c>
      <c r="BM70" s="53">
        <f t="shared" si="86"/>
        <v>36.899491319999996</v>
      </c>
      <c r="BN70" s="53">
        <f t="shared" si="86"/>
        <v>0</v>
      </c>
      <c r="BO70" s="53">
        <f>SUM(BO71:BO72)</f>
        <v>0</v>
      </c>
      <c r="BP70" s="53">
        <f>SUM(BP71:BP72)</f>
        <v>34.739491319999999</v>
      </c>
      <c r="BQ70" s="53">
        <f>SUM(BQ71:BQ72)</f>
        <v>2.16</v>
      </c>
      <c r="BR70" s="53">
        <f t="shared" si="86"/>
        <v>33.344508679999997</v>
      </c>
      <c r="BS70" s="53">
        <f t="shared" si="86"/>
        <v>0</v>
      </c>
      <c r="BT70" s="53">
        <f t="shared" si="86"/>
        <v>0</v>
      </c>
      <c r="BU70" s="53">
        <f>SUM(BU71:BU72)</f>
        <v>30.814508679999996</v>
      </c>
      <c r="BV70" s="53">
        <f>SUM(BV71:BV72)</f>
        <v>2.5299999999999998</v>
      </c>
      <c r="BW70" s="21"/>
    </row>
    <row r="71" spans="1:181" s="102" customFormat="1" ht="47.25" x14ac:dyDescent="0.2">
      <c r="A71" s="105" t="s">
        <v>201</v>
      </c>
      <c r="B71" s="125" t="s">
        <v>230</v>
      </c>
      <c r="C71" s="105" t="s">
        <v>100</v>
      </c>
      <c r="D71" s="91" t="s">
        <v>101</v>
      </c>
      <c r="E71" s="106">
        <v>2012</v>
      </c>
      <c r="F71" s="106">
        <v>2020</v>
      </c>
      <c r="G71" s="91" t="s">
        <v>235</v>
      </c>
      <c r="H71" s="91" t="s">
        <v>35</v>
      </c>
      <c r="I71" s="91" t="s">
        <v>35</v>
      </c>
      <c r="J71" s="91" t="s">
        <v>35</v>
      </c>
      <c r="K71" s="91" t="s">
        <v>35</v>
      </c>
      <c r="L71" s="91" t="s">
        <v>35</v>
      </c>
      <c r="M71" s="91" t="s">
        <v>35</v>
      </c>
      <c r="N71" s="91">
        <v>0</v>
      </c>
      <c r="O71" s="91">
        <v>14.64026</v>
      </c>
      <c r="P71" s="90">
        <v>19.497017359999997</v>
      </c>
      <c r="Q71" s="91" t="s">
        <v>35</v>
      </c>
      <c r="R71" s="124">
        <f>P71+BR71-BP71</f>
        <v>18.102034719999995</v>
      </c>
      <c r="S71" s="91">
        <v>20.891999999999999</v>
      </c>
      <c r="T71" s="91" t="s">
        <v>35</v>
      </c>
      <c r="U71" s="91">
        <v>20.891999999999999</v>
      </c>
      <c r="V71" s="91">
        <v>8.2167399999999997</v>
      </c>
      <c r="W71" s="91">
        <v>6.056</v>
      </c>
      <c r="X71" s="127">
        <f>6.056-AR71</f>
        <v>3.5260000000000002</v>
      </c>
      <c r="Y71" s="90">
        <f t="shared" ref="Y71:Y72" si="93">Z71+AA71+AB71+AC71</f>
        <v>2.1309999999999998</v>
      </c>
      <c r="Z71" s="89">
        <v>0</v>
      </c>
      <c r="AA71" s="89">
        <v>0</v>
      </c>
      <c r="AB71" s="92">
        <v>2.1309999999999998</v>
      </c>
      <c r="AC71" s="93">
        <v>0</v>
      </c>
      <c r="AD71" s="90">
        <f>AE71+AF71+AG71+AH71</f>
        <v>2.1309999999999998</v>
      </c>
      <c r="AE71" s="89">
        <v>0</v>
      </c>
      <c r="AF71" s="89">
        <v>0</v>
      </c>
      <c r="AG71" s="92">
        <v>2.1309999999999998</v>
      </c>
      <c r="AH71" s="93">
        <v>0</v>
      </c>
      <c r="AI71" s="91">
        <v>2.16</v>
      </c>
      <c r="AJ71" s="89">
        <v>0</v>
      </c>
      <c r="AK71" s="89">
        <v>0</v>
      </c>
      <c r="AL71" s="92">
        <v>0</v>
      </c>
      <c r="AM71" s="93">
        <v>2.16</v>
      </c>
      <c r="AN71" s="90">
        <f>AO71+AP71+AQ71+AR71</f>
        <v>2.5299999999999998</v>
      </c>
      <c r="AO71" s="89">
        <v>0</v>
      </c>
      <c r="AP71" s="89">
        <v>0</v>
      </c>
      <c r="AQ71" s="93">
        <v>0</v>
      </c>
      <c r="AR71" s="129">
        <v>2.5299999999999998</v>
      </c>
      <c r="AS71" s="91">
        <f t="shared" ref="AS71:AS72" si="94">AT71+AU71+AV71+AW71</f>
        <v>2.2829999999999999</v>
      </c>
      <c r="AT71" s="89">
        <v>0</v>
      </c>
      <c r="AU71" s="89">
        <v>0</v>
      </c>
      <c r="AV71" s="92">
        <v>2.2829999999999999</v>
      </c>
      <c r="AW71" s="93">
        <v>0</v>
      </c>
      <c r="AX71" s="126">
        <f t="shared" ref="AX71:AX72" si="95">AY71+AZ71+BA71+BB71</f>
        <v>0</v>
      </c>
      <c r="AY71" s="128">
        <v>0</v>
      </c>
      <c r="AZ71" s="128">
        <v>0</v>
      </c>
      <c r="BA71" s="146">
        <v>0</v>
      </c>
      <c r="BB71" s="130">
        <v>0</v>
      </c>
      <c r="BC71" s="91">
        <v>1.6419999999999999</v>
      </c>
      <c r="BD71" s="89">
        <v>0</v>
      </c>
      <c r="BE71" s="89">
        <v>0</v>
      </c>
      <c r="BF71" s="93">
        <v>1.6419999999999999</v>
      </c>
      <c r="BG71" s="93">
        <v>0</v>
      </c>
      <c r="BH71" s="127">
        <f>BI71+BJ71+BK71+BL71</f>
        <v>0</v>
      </c>
      <c r="BI71" s="128">
        <v>0</v>
      </c>
      <c r="BJ71" s="128">
        <v>0</v>
      </c>
      <c r="BK71" s="146">
        <v>0</v>
      </c>
      <c r="BL71" s="130">
        <v>0</v>
      </c>
      <c r="BM71" s="91">
        <v>8.21598264</v>
      </c>
      <c r="BN71" s="89">
        <v>0</v>
      </c>
      <c r="BO71" s="89">
        <v>0</v>
      </c>
      <c r="BP71" s="89">
        <v>6.0559826399999999</v>
      </c>
      <c r="BQ71" s="89">
        <v>2.16</v>
      </c>
      <c r="BR71" s="91">
        <f>BS71+BT71+BU71+BV71</f>
        <v>4.6609999999999996</v>
      </c>
      <c r="BS71" s="89">
        <f t="shared" ref="BS71:BS72" si="96">AO71+AY71+BI71</f>
        <v>0</v>
      </c>
      <c r="BT71" s="89">
        <f t="shared" ref="BT71:BT72" si="97">AP71+AZ71+BJ71</f>
        <v>0</v>
      </c>
      <c r="BU71" s="101">
        <f>AQ71+BA71+BK71+AG71</f>
        <v>2.1309999999999998</v>
      </c>
      <c r="BV71" s="101">
        <f t="shared" ref="BV71:BV72" si="98">AR71+BB71+BL71</f>
        <v>2.5299999999999998</v>
      </c>
      <c r="BW71" s="91" t="s">
        <v>299</v>
      </c>
    </row>
    <row r="72" spans="1:181" s="31" customFormat="1" ht="31.5" x14ac:dyDescent="0.2">
      <c r="A72" s="26" t="s">
        <v>202</v>
      </c>
      <c r="B72" s="117" t="s">
        <v>102</v>
      </c>
      <c r="C72" s="26" t="s">
        <v>103</v>
      </c>
      <c r="D72" s="28" t="s">
        <v>101</v>
      </c>
      <c r="E72" s="29">
        <v>2016</v>
      </c>
      <c r="F72" s="29">
        <v>2019</v>
      </c>
      <c r="G72" s="29" t="s">
        <v>235</v>
      </c>
      <c r="H72" s="28" t="s">
        <v>35</v>
      </c>
      <c r="I72" s="28" t="s">
        <v>35</v>
      </c>
      <c r="J72" s="28" t="s">
        <v>35</v>
      </c>
      <c r="K72" s="28" t="s">
        <v>35</v>
      </c>
      <c r="L72" s="28" t="s">
        <v>35</v>
      </c>
      <c r="M72" s="28" t="s">
        <v>35</v>
      </c>
      <c r="N72" s="28">
        <v>0</v>
      </c>
      <c r="O72" s="90">
        <v>2.7759999999999998</v>
      </c>
      <c r="P72" s="32">
        <f>28.684</f>
        <v>28.684000000000001</v>
      </c>
      <c r="Q72" s="28" t="s">
        <v>35</v>
      </c>
      <c r="R72" s="61">
        <f>P72</f>
        <v>28.684000000000001</v>
      </c>
      <c r="S72" s="91">
        <v>28.684000000000001</v>
      </c>
      <c r="T72" s="28" t="s">
        <v>35</v>
      </c>
      <c r="U72" s="28">
        <v>28.684000000000001</v>
      </c>
      <c r="V72" s="91">
        <v>25.908000000000001</v>
      </c>
      <c r="W72" s="90">
        <v>14.804</v>
      </c>
      <c r="X72" s="127">
        <f>14.804-AQ72</f>
        <v>3.7000000000000011</v>
      </c>
      <c r="Y72" s="90">
        <f t="shared" si="93"/>
        <v>11.103508679999999</v>
      </c>
      <c r="Z72" s="89">
        <v>0</v>
      </c>
      <c r="AA72" s="89">
        <v>0</v>
      </c>
      <c r="AB72" s="93">
        <v>11.103508679999999</v>
      </c>
      <c r="AC72" s="93">
        <v>0</v>
      </c>
      <c r="AD72" s="90">
        <f>AE72+AF72+AG72+AH72</f>
        <v>11.103999999999999</v>
      </c>
      <c r="AE72" s="89">
        <v>0</v>
      </c>
      <c r="AF72" s="89">
        <v>0</v>
      </c>
      <c r="AG72" s="92">
        <v>11.103999999999999</v>
      </c>
      <c r="AH72" s="93">
        <v>0</v>
      </c>
      <c r="AI72" s="91">
        <v>11.103508679999999</v>
      </c>
      <c r="AJ72" s="89">
        <v>0</v>
      </c>
      <c r="AK72" s="89">
        <v>0</v>
      </c>
      <c r="AL72" s="93">
        <v>11.103508679999999</v>
      </c>
      <c r="AM72" s="93">
        <v>0</v>
      </c>
      <c r="AN72" s="90">
        <f>AO72+AP72+AQ72+AR72</f>
        <v>11.103999999999999</v>
      </c>
      <c r="AO72" s="89">
        <v>0</v>
      </c>
      <c r="AP72" s="89">
        <v>0</v>
      </c>
      <c r="AQ72" s="92">
        <v>11.103999999999999</v>
      </c>
      <c r="AR72" s="93">
        <v>0</v>
      </c>
      <c r="AS72" s="91">
        <f t="shared" si="94"/>
        <v>3.700982640000003</v>
      </c>
      <c r="AT72" s="89">
        <v>0</v>
      </c>
      <c r="AU72" s="89">
        <v>0</v>
      </c>
      <c r="AV72" s="93">
        <v>3.700982640000003</v>
      </c>
      <c r="AW72" s="93">
        <v>0</v>
      </c>
      <c r="AX72" s="91">
        <f t="shared" si="95"/>
        <v>3.7</v>
      </c>
      <c r="AY72" s="89">
        <v>0</v>
      </c>
      <c r="AZ72" s="89">
        <v>0</v>
      </c>
      <c r="BA72" s="92">
        <v>3.7</v>
      </c>
      <c r="BB72" s="93">
        <v>0</v>
      </c>
      <c r="BC72" s="91">
        <v>0</v>
      </c>
      <c r="BD72" s="89">
        <v>0</v>
      </c>
      <c r="BE72" s="89">
        <v>0</v>
      </c>
      <c r="BF72" s="93">
        <v>0</v>
      </c>
      <c r="BG72" s="93">
        <v>0</v>
      </c>
      <c r="BH72" s="91">
        <f>BI72+BJ72+BK72+BL72</f>
        <v>0</v>
      </c>
      <c r="BI72" s="89">
        <v>0</v>
      </c>
      <c r="BJ72" s="89">
        <v>0</v>
      </c>
      <c r="BK72" s="93">
        <v>0</v>
      </c>
      <c r="BL72" s="93">
        <v>0</v>
      </c>
      <c r="BM72" s="91">
        <v>28.683508679999996</v>
      </c>
      <c r="BN72" s="89">
        <v>0</v>
      </c>
      <c r="BO72" s="89">
        <v>0</v>
      </c>
      <c r="BP72" s="89">
        <v>28.683508679999996</v>
      </c>
      <c r="BQ72" s="89">
        <v>0</v>
      </c>
      <c r="BR72" s="90">
        <f t="shared" ref="BR72" si="99">BS72+BT72+BU72+BV72</f>
        <v>28.683508679999996</v>
      </c>
      <c r="BS72" s="89">
        <f t="shared" si="96"/>
        <v>0</v>
      </c>
      <c r="BT72" s="89">
        <f t="shared" si="97"/>
        <v>0</v>
      </c>
      <c r="BU72" s="101">
        <f>AB72+AQ72+BA72+BK72+O72</f>
        <v>28.683508679999996</v>
      </c>
      <c r="BV72" s="89">
        <f t="shared" si="98"/>
        <v>0</v>
      </c>
      <c r="BW72" s="68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2"/>
      <c r="DS72" s="102"/>
      <c r="DT72" s="102"/>
      <c r="DU72" s="102"/>
      <c r="DV72" s="102"/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02"/>
      <c r="FA72" s="102"/>
      <c r="FB72" s="102"/>
      <c r="FC72" s="102"/>
      <c r="FD72" s="102"/>
      <c r="FE72" s="102"/>
      <c r="FF72" s="102"/>
      <c r="FG72" s="102"/>
      <c r="FH72" s="102"/>
      <c r="FI72" s="102"/>
      <c r="FJ72" s="102"/>
      <c r="FK72" s="102"/>
      <c r="FL72" s="102"/>
      <c r="FM72" s="102"/>
      <c r="FN72" s="102"/>
      <c r="FO72" s="102"/>
      <c r="FP72" s="102"/>
      <c r="FQ72" s="102"/>
      <c r="FR72" s="102"/>
      <c r="FS72" s="102"/>
      <c r="FT72" s="102"/>
      <c r="FU72" s="102"/>
      <c r="FV72" s="102"/>
      <c r="FW72" s="102"/>
      <c r="FX72" s="102"/>
      <c r="FY72" s="102"/>
    </row>
    <row r="73" spans="1:181" ht="18.75" hidden="1" x14ac:dyDescent="0.2">
      <c r="A73" s="78" t="s">
        <v>203</v>
      </c>
      <c r="B73" s="19" t="s">
        <v>104</v>
      </c>
      <c r="C73" s="20" t="s">
        <v>34</v>
      </c>
      <c r="D73" s="52" t="s">
        <v>35</v>
      </c>
      <c r="E73" s="52" t="s">
        <v>35</v>
      </c>
      <c r="F73" s="52" t="s">
        <v>35</v>
      </c>
      <c r="G73" s="52" t="s">
        <v>35</v>
      </c>
      <c r="H73" s="53" t="s">
        <v>35</v>
      </c>
      <c r="I73" s="53" t="s">
        <v>35</v>
      </c>
      <c r="J73" s="53" t="s">
        <v>35</v>
      </c>
      <c r="K73" s="53" t="s">
        <v>35</v>
      </c>
      <c r="L73" s="53" t="s">
        <v>35</v>
      </c>
      <c r="M73" s="53" t="s">
        <v>35</v>
      </c>
      <c r="N73" s="53" t="s">
        <v>35</v>
      </c>
      <c r="O73" s="21">
        <v>0</v>
      </c>
      <c r="P73" s="53" t="s">
        <v>35</v>
      </c>
      <c r="Q73" s="53" t="s">
        <v>35</v>
      </c>
      <c r="R73" s="53" t="s">
        <v>35</v>
      </c>
      <c r="S73" s="53" t="s">
        <v>35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140">
        <v>0</v>
      </c>
      <c r="AY73" s="140">
        <v>0</v>
      </c>
      <c r="AZ73" s="140">
        <v>0</v>
      </c>
      <c r="BA73" s="140">
        <v>0</v>
      </c>
      <c r="BB73" s="140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 t="s">
        <v>35</v>
      </c>
    </row>
    <row r="74" spans="1:181" ht="18.75" hidden="1" x14ac:dyDescent="0.2">
      <c r="A74" s="78" t="s">
        <v>204</v>
      </c>
      <c r="B74" s="19" t="s">
        <v>105</v>
      </c>
      <c r="C74" s="20" t="s">
        <v>34</v>
      </c>
      <c r="D74" s="52" t="s">
        <v>35</v>
      </c>
      <c r="E74" s="52" t="s">
        <v>35</v>
      </c>
      <c r="F74" s="52" t="s">
        <v>35</v>
      </c>
      <c r="G74" s="52" t="s">
        <v>35</v>
      </c>
      <c r="H74" s="53" t="s">
        <v>35</v>
      </c>
      <c r="I74" s="53" t="s">
        <v>35</v>
      </c>
      <c r="J74" s="53" t="s">
        <v>35</v>
      </c>
      <c r="K74" s="53" t="s">
        <v>35</v>
      </c>
      <c r="L74" s="53" t="s">
        <v>35</v>
      </c>
      <c r="M74" s="53" t="s">
        <v>35</v>
      </c>
      <c r="N74" s="53" t="s">
        <v>35</v>
      </c>
      <c r="O74" s="21">
        <v>0</v>
      </c>
      <c r="P74" s="53" t="s">
        <v>35</v>
      </c>
      <c r="Q74" s="53" t="s">
        <v>35</v>
      </c>
      <c r="R74" s="53" t="s">
        <v>35</v>
      </c>
      <c r="S74" s="53" t="s">
        <v>35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140">
        <v>0</v>
      </c>
      <c r="AY74" s="140">
        <v>0</v>
      </c>
      <c r="AZ74" s="140">
        <v>0</v>
      </c>
      <c r="BA74" s="140">
        <v>0</v>
      </c>
      <c r="BB74" s="140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 t="s">
        <v>35</v>
      </c>
    </row>
    <row r="75" spans="1:181" ht="31.5" hidden="1" x14ac:dyDescent="0.2">
      <c r="A75" s="78" t="s">
        <v>205</v>
      </c>
      <c r="B75" s="19" t="s">
        <v>106</v>
      </c>
      <c r="C75" s="20" t="s">
        <v>34</v>
      </c>
      <c r="D75" s="52" t="s">
        <v>35</v>
      </c>
      <c r="E75" s="52" t="s">
        <v>35</v>
      </c>
      <c r="F75" s="52" t="s">
        <v>35</v>
      </c>
      <c r="G75" s="52" t="s">
        <v>35</v>
      </c>
      <c r="H75" s="53" t="s">
        <v>35</v>
      </c>
      <c r="I75" s="53" t="s">
        <v>35</v>
      </c>
      <c r="J75" s="53" t="s">
        <v>35</v>
      </c>
      <c r="K75" s="53" t="s">
        <v>35</v>
      </c>
      <c r="L75" s="53" t="s">
        <v>35</v>
      </c>
      <c r="M75" s="53" t="s">
        <v>35</v>
      </c>
      <c r="N75" s="53" t="s">
        <v>35</v>
      </c>
      <c r="O75" s="21">
        <v>0</v>
      </c>
      <c r="P75" s="53" t="s">
        <v>35</v>
      </c>
      <c r="Q75" s="53" t="s">
        <v>35</v>
      </c>
      <c r="R75" s="53" t="s">
        <v>35</v>
      </c>
      <c r="S75" s="53" t="s">
        <v>35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140">
        <v>0</v>
      </c>
      <c r="AY75" s="140">
        <v>0</v>
      </c>
      <c r="AZ75" s="140">
        <v>0</v>
      </c>
      <c r="BA75" s="140">
        <v>0</v>
      </c>
      <c r="BB75" s="140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 t="s">
        <v>35</v>
      </c>
    </row>
    <row r="76" spans="1:181" ht="31.5" hidden="1" x14ac:dyDescent="0.2">
      <c r="A76" s="78" t="s">
        <v>206</v>
      </c>
      <c r="B76" s="19" t="s">
        <v>107</v>
      </c>
      <c r="C76" s="20" t="s">
        <v>34</v>
      </c>
      <c r="D76" s="52" t="s">
        <v>35</v>
      </c>
      <c r="E76" s="52" t="s">
        <v>35</v>
      </c>
      <c r="F76" s="52" t="s">
        <v>35</v>
      </c>
      <c r="G76" s="52" t="s">
        <v>35</v>
      </c>
      <c r="H76" s="53" t="s">
        <v>35</v>
      </c>
      <c r="I76" s="53" t="s">
        <v>35</v>
      </c>
      <c r="J76" s="53" t="s">
        <v>35</v>
      </c>
      <c r="K76" s="53">
        <v>0</v>
      </c>
      <c r="L76" s="53">
        <v>0</v>
      </c>
      <c r="M76" s="53" t="s">
        <v>35</v>
      </c>
      <c r="N76" s="53" t="s">
        <v>35</v>
      </c>
      <c r="O76" s="21">
        <v>0</v>
      </c>
      <c r="P76" s="53" t="s">
        <v>35</v>
      </c>
      <c r="Q76" s="53" t="s">
        <v>35</v>
      </c>
      <c r="R76" s="53" t="s">
        <v>35</v>
      </c>
      <c r="S76" s="53" t="s">
        <v>35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140">
        <v>0</v>
      </c>
      <c r="AY76" s="140">
        <v>0</v>
      </c>
      <c r="AZ76" s="140">
        <v>0</v>
      </c>
      <c r="BA76" s="140">
        <v>0</v>
      </c>
      <c r="BB76" s="140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 t="s">
        <v>35</v>
      </c>
    </row>
    <row r="77" spans="1:181" ht="31.5" hidden="1" x14ac:dyDescent="0.2">
      <c r="A77" s="78" t="s">
        <v>207</v>
      </c>
      <c r="B77" s="19" t="s">
        <v>108</v>
      </c>
      <c r="C77" s="20" t="s">
        <v>34</v>
      </c>
      <c r="D77" s="52" t="s">
        <v>35</v>
      </c>
      <c r="E77" s="52" t="s">
        <v>35</v>
      </c>
      <c r="F77" s="52" t="s">
        <v>35</v>
      </c>
      <c r="G77" s="52" t="s">
        <v>35</v>
      </c>
      <c r="H77" s="53" t="s">
        <v>35</v>
      </c>
      <c r="I77" s="53" t="s">
        <v>35</v>
      </c>
      <c r="J77" s="53" t="s">
        <v>35</v>
      </c>
      <c r="K77" s="53" t="s">
        <v>35</v>
      </c>
      <c r="L77" s="53" t="s">
        <v>35</v>
      </c>
      <c r="M77" s="53" t="s">
        <v>35</v>
      </c>
      <c r="N77" s="53" t="s">
        <v>35</v>
      </c>
      <c r="O77" s="21">
        <v>0</v>
      </c>
      <c r="P77" s="53" t="s">
        <v>35</v>
      </c>
      <c r="Q77" s="53" t="s">
        <v>35</v>
      </c>
      <c r="R77" s="53" t="s">
        <v>35</v>
      </c>
      <c r="S77" s="53" t="s">
        <v>35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140">
        <v>0</v>
      </c>
      <c r="AY77" s="140">
        <v>0</v>
      </c>
      <c r="AZ77" s="140">
        <v>0</v>
      </c>
      <c r="BA77" s="140">
        <v>0</v>
      </c>
      <c r="BB77" s="140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 t="s">
        <v>35</v>
      </c>
    </row>
    <row r="78" spans="1:181" ht="31.5" hidden="1" x14ac:dyDescent="0.2">
      <c r="A78" s="78" t="s">
        <v>208</v>
      </c>
      <c r="B78" s="19" t="s">
        <v>109</v>
      </c>
      <c r="C78" s="20" t="s">
        <v>34</v>
      </c>
      <c r="D78" s="52" t="s">
        <v>35</v>
      </c>
      <c r="E78" s="52" t="s">
        <v>35</v>
      </c>
      <c r="F78" s="52" t="s">
        <v>35</v>
      </c>
      <c r="G78" s="52" t="s">
        <v>35</v>
      </c>
      <c r="H78" s="53" t="s">
        <v>35</v>
      </c>
      <c r="I78" s="53" t="s">
        <v>35</v>
      </c>
      <c r="J78" s="53" t="s">
        <v>35</v>
      </c>
      <c r="K78" s="53" t="s">
        <v>35</v>
      </c>
      <c r="L78" s="53" t="s">
        <v>35</v>
      </c>
      <c r="M78" s="53" t="s">
        <v>35</v>
      </c>
      <c r="N78" s="53" t="s">
        <v>35</v>
      </c>
      <c r="O78" s="21">
        <v>0</v>
      </c>
      <c r="P78" s="53" t="s">
        <v>35</v>
      </c>
      <c r="Q78" s="53" t="s">
        <v>35</v>
      </c>
      <c r="R78" s="53" t="s">
        <v>35</v>
      </c>
      <c r="S78" s="53" t="s">
        <v>35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140">
        <v>0</v>
      </c>
      <c r="AY78" s="140">
        <v>0</v>
      </c>
      <c r="AZ78" s="140">
        <v>0</v>
      </c>
      <c r="BA78" s="140">
        <v>0</v>
      </c>
      <c r="BB78" s="140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 t="s">
        <v>35</v>
      </c>
    </row>
    <row r="79" spans="1:181" ht="31.5" hidden="1" x14ac:dyDescent="0.2">
      <c r="A79" s="78" t="s">
        <v>209</v>
      </c>
      <c r="B79" s="19" t="s">
        <v>110</v>
      </c>
      <c r="C79" s="20" t="s">
        <v>34</v>
      </c>
      <c r="D79" s="52" t="s">
        <v>35</v>
      </c>
      <c r="E79" s="52" t="s">
        <v>35</v>
      </c>
      <c r="F79" s="52" t="s">
        <v>35</v>
      </c>
      <c r="G79" s="52" t="s">
        <v>35</v>
      </c>
      <c r="H79" s="53" t="s">
        <v>35</v>
      </c>
      <c r="I79" s="53" t="s">
        <v>35</v>
      </c>
      <c r="J79" s="53" t="s">
        <v>35</v>
      </c>
      <c r="K79" s="53" t="s">
        <v>35</v>
      </c>
      <c r="L79" s="53" t="s">
        <v>35</v>
      </c>
      <c r="M79" s="53" t="s">
        <v>35</v>
      </c>
      <c r="N79" s="53" t="s">
        <v>35</v>
      </c>
      <c r="O79" s="21">
        <v>0</v>
      </c>
      <c r="P79" s="53" t="s">
        <v>35</v>
      </c>
      <c r="Q79" s="53" t="s">
        <v>35</v>
      </c>
      <c r="R79" s="53" t="s">
        <v>35</v>
      </c>
      <c r="S79" s="53" t="s">
        <v>35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140">
        <v>0</v>
      </c>
      <c r="AY79" s="140">
        <v>0</v>
      </c>
      <c r="AZ79" s="140">
        <v>0</v>
      </c>
      <c r="BA79" s="140">
        <v>0</v>
      </c>
      <c r="BB79" s="140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 t="s">
        <v>35</v>
      </c>
    </row>
    <row r="80" spans="1:181" ht="31.5" hidden="1" x14ac:dyDescent="0.2">
      <c r="A80" s="77" t="s">
        <v>111</v>
      </c>
      <c r="B80" s="84" t="s">
        <v>112</v>
      </c>
      <c r="C80" s="18" t="s">
        <v>34</v>
      </c>
      <c r="D80" s="49" t="s">
        <v>35</v>
      </c>
      <c r="E80" s="49" t="s">
        <v>35</v>
      </c>
      <c r="F80" s="49" t="s">
        <v>35</v>
      </c>
      <c r="G80" s="49" t="s">
        <v>35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 t="s">
        <v>35</v>
      </c>
      <c r="N80" s="50">
        <v>0</v>
      </c>
      <c r="O80" s="50">
        <v>0</v>
      </c>
      <c r="P80" s="50">
        <v>0</v>
      </c>
      <c r="Q80" s="50" t="s">
        <v>35</v>
      </c>
      <c r="R80" s="50">
        <v>0</v>
      </c>
      <c r="S80" s="50" t="s">
        <v>35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6">
        <v>0</v>
      </c>
      <c r="AS80" s="86">
        <v>0</v>
      </c>
      <c r="AT80" s="86">
        <v>0</v>
      </c>
      <c r="AU80" s="86">
        <v>0</v>
      </c>
      <c r="AV80" s="86">
        <v>0</v>
      </c>
      <c r="AW80" s="86">
        <v>0</v>
      </c>
      <c r="AX80" s="139">
        <v>0</v>
      </c>
      <c r="AY80" s="139">
        <v>0</v>
      </c>
      <c r="AZ80" s="139">
        <v>0</v>
      </c>
      <c r="BA80" s="139">
        <v>0</v>
      </c>
      <c r="BB80" s="139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6">
        <v>0</v>
      </c>
      <c r="BL80" s="86">
        <v>0</v>
      </c>
      <c r="BM80" s="50">
        <v>0</v>
      </c>
      <c r="BN80" s="50">
        <v>0</v>
      </c>
      <c r="BO80" s="50">
        <v>0</v>
      </c>
      <c r="BP80" s="50">
        <v>0</v>
      </c>
      <c r="BQ80" s="50">
        <v>0</v>
      </c>
      <c r="BR80" s="50">
        <v>0</v>
      </c>
      <c r="BS80" s="50">
        <v>0</v>
      </c>
      <c r="BT80" s="50">
        <v>0</v>
      </c>
      <c r="BU80" s="50">
        <v>0</v>
      </c>
      <c r="BV80" s="50">
        <v>0</v>
      </c>
      <c r="BW80" s="50" t="s">
        <v>35</v>
      </c>
    </row>
    <row r="81" spans="1:181" ht="18.75" hidden="1" x14ac:dyDescent="0.2">
      <c r="A81" s="78" t="s">
        <v>113</v>
      </c>
      <c r="B81" s="19" t="s">
        <v>114</v>
      </c>
      <c r="C81" s="20" t="s">
        <v>34</v>
      </c>
      <c r="D81" s="52" t="s">
        <v>35</v>
      </c>
      <c r="E81" s="52" t="s">
        <v>35</v>
      </c>
      <c r="F81" s="52" t="s">
        <v>35</v>
      </c>
      <c r="G81" s="52" t="s">
        <v>35</v>
      </c>
      <c r="H81" s="53" t="s">
        <v>35</v>
      </c>
      <c r="I81" s="53" t="s">
        <v>35</v>
      </c>
      <c r="J81" s="53" t="s">
        <v>35</v>
      </c>
      <c r="K81" s="21" t="s">
        <v>35</v>
      </c>
      <c r="L81" s="21" t="s">
        <v>35</v>
      </c>
      <c r="M81" s="21" t="s">
        <v>35</v>
      </c>
      <c r="N81" s="21" t="s">
        <v>35</v>
      </c>
      <c r="O81" s="21" t="s">
        <v>35</v>
      </c>
      <c r="P81" s="21" t="s">
        <v>35</v>
      </c>
      <c r="Q81" s="21" t="s">
        <v>35</v>
      </c>
      <c r="R81" s="21" t="s">
        <v>35</v>
      </c>
      <c r="S81" s="21" t="s">
        <v>35</v>
      </c>
      <c r="T81" s="21" t="s">
        <v>35</v>
      </c>
      <c r="U81" s="21" t="s">
        <v>35</v>
      </c>
      <c r="V81" s="21" t="s">
        <v>35</v>
      </c>
      <c r="W81" s="21" t="s">
        <v>35</v>
      </c>
      <c r="X81" s="21" t="s">
        <v>35</v>
      </c>
      <c r="Y81" s="21" t="s">
        <v>35</v>
      </c>
      <c r="Z81" s="21" t="s">
        <v>35</v>
      </c>
      <c r="AA81" s="21" t="s">
        <v>35</v>
      </c>
      <c r="AB81" s="21" t="s">
        <v>35</v>
      </c>
      <c r="AC81" s="21" t="s">
        <v>35</v>
      </c>
      <c r="AD81" s="21" t="s">
        <v>35</v>
      </c>
      <c r="AE81" s="21" t="s">
        <v>35</v>
      </c>
      <c r="AF81" s="21" t="s">
        <v>35</v>
      </c>
      <c r="AG81" s="21" t="s">
        <v>35</v>
      </c>
      <c r="AH81" s="21" t="s">
        <v>35</v>
      </c>
      <c r="AI81" s="21" t="s">
        <v>35</v>
      </c>
      <c r="AJ81" s="21" t="s">
        <v>35</v>
      </c>
      <c r="AK81" s="21" t="s">
        <v>35</v>
      </c>
      <c r="AL81" s="21" t="s">
        <v>35</v>
      </c>
      <c r="AM81" s="21" t="s">
        <v>35</v>
      </c>
      <c r="AN81" s="21" t="s">
        <v>35</v>
      </c>
      <c r="AO81" s="21" t="s">
        <v>35</v>
      </c>
      <c r="AP81" s="21" t="s">
        <v>35</v>
      </c>
      <c r="AQ81" s="21" t="s">
        <v>35</v>
      </c>
      <c r="AR81" s="21" t="s">
        <v>35</v>
      </c>
      <c r="AS81" s="21" t="s">
        <v>35</v>
      </c>
      <c r="AT81" s="21" t="s">
        <v>35</v>
      </c>
      <c r="AU81" s="21" t="s">
        <v>35</v>
      </c>
      <c r="AV81" s="21" t="s">
        <v>35</v>
      </c>
      <c r="AW81" s="21" t="s">
        <v>35</v>
      </c>
      <c r="AX81" s="140" t="s">
        <v>35</v>
      </c>
      <c r="AY81" s="140" t="s">
        <v>35</v>
      </c>
      <c r="AZ81" s="140" t="s">
        <v>35</v>
      </c>
      <c r="BA81" s="140" t="s">
        <v>35</v>
      </c>
      <c r="BB81" s="140" t="s">
        <v>35</v>
      </c>
      <c r="BC81" s="21" t="s">
        <v>35</v>
      </c>
      <c r="BD81" s="21" t="s">
        <v>35</v>
      </c>
      <c r="BE81" s="21" t="s">
        <v>35</v>
      </c>
      <c r="BF81" s="21" t="s">
        <v>35</v>
      </c>
      <c r="BG81" s="21" t="s">
        <v>35</v>
      </c>
      <c r="BH81" s="21" t="s">
        <v>35</v>
      </c>
      <c r="BI81" s="21" t="s">
        <v>35</v>
      </c>
      <c r="BJ81" s="21" t="s">
        <v>35</v>
      </c>
      <c r="BK81" s="21" t="s">
        <v>35</v>
      </c>
      <c r="BL81" s="21" t="s">
        <v>35</v>
      </c>
      <c r="BM81" s="21" t="s">
        <v>35</v>
      </c>
      <c r="BN81" s="21" t="s">
        <v>35</v>
      </c>
      <c r="BO81" s="21" t="s">
        <v>35</v>
      </c>
      <c r="BP81" s="21" t="s">
        <v>35</v>
      </c>
      <c r="BQ81" s="21" t="s">
        <v>35</v>
      </c>
      <c r="BR81" s="21" t="s">
        <v>35</v>
      </c>
      <c r="BS81" s="21" t="s">
        <v>35</v>
      </c>
      <c r="BT81" s="21" t="s">
        <v>35</v>
      </c>
      <c r="BU81" s="21" t="s">
        <v>35</v>
      </c>
      <c r="BV81" s="21" t="s">
        <v>35</v>
      </c>
      <c r="BW81" s="21" t="s">
        <v>35</v>
      </c>
    </row>
    <row r="82" spans="1:181" ht="31.5" hidden="1" x14ac:dyDescent="0.2">
      <c r="A82" s="78" t="s">
        <v>115</v>
      </c>
      <c r="B82" s="19" t="s">
        <v>116</v>
      </c>
      <c r="C82" s="20" t="s">
        <v>34</v>
      </c>
      <c r="D82" s="52" t="s">
        <v>35</v>
      </c>
      <c r="E82" s="52" t="s">
        <v>35</v>
      </c>
      <c r="F82" s="52" t="s">
        <v>35</v>
      </c>
      <c r="G82" s="52" t="s">
        <v>35</v>
      </c>
      <c r="H82" s="53" t="s">
        <v>35</v>
      </c>
      <c r="I82" s="53" t="s">
        <v>35</v>
      </c>
      <c r="J82" s="53" t="s">
        <v>35</v>
      </c>
      <c r="K82" s="21" t="s">
        <v>35</v>
      </c>
      <c r="L82" s="21" t="s">
        <v>35</v>
      </c>
      <c r="M82" s="21" t="s">
        <v>35</v>
      </c>
      <c r="N82" s="21" t="s">
        <v>35</v>
      </c>
      <c r="O82" s="21" t="s">
        <v>35</v>
      </c>
      <c r="P82" s="21" t="s">
        <v>35</v>
      </c>
      <c r="Q82" s="21" t="s">
        <v>35</v>
      </c>
      <c r="R82" s="21" t="s">
        <v>35</v>
      </c>
      <c r="S82" s="21" t="s">
        <v>35</v>
      </c>
      <c r="T82" s="21" t="s">
        <v>35</v>
      </c>
      <c r="U82" s="21" t="s">
        <v>35</v>
      </c>
      <c r="V82" s="21" t="s">
        <v>35</v>
      </c>
      <c r="W82" s="21" t="s">
        <v>35</v>
      </c>
      <c r="X82" s="21" t="s">
        <v>35</v>
      </c>
      <c r="Y82" s="21" t="s">
        <v>35</v>
      </c>
      <c r="Z82" s="21" t="s">
        <v>35</v>
      </c>
      <c r="AA82" s="21" t="s">
        <v>35</v>
      </c>
      <c r="AB82" s="21" t="s">
        <v>35</v>
      </c>
      <c r="AC82" s="21" t="s">
        <v>35</v>
      </c>
      <c r="AD82" s="21" t="s">
        <v>35</v>
      </c>
      <c r="AE82" s="21" t="s">
        <v>35</v>
      </c>
      <c r="AF82" s="21" t="s">
        <v>35</v>
      </c>
      <c r="AG82" s="21" t="s">
        <v>35</v>
      </c>
      <c r="AH82" s="21" t="s">
        <v>35</v>
      </c>
      <c r="AI82" s="21" t="s">
        <v>35</v>
      </c>
      <c r="AJ82" s="21" t="s">
        <v>35</v>
      </c>
      <c r="AK82" s="21" t="s">
        <v>35</v>
      </c>
      <c r="AL82" s="21" t="s">
        <v>35</v>
      </c>
      <c r="AM82" s="21" t="s">
        <v>35</v>
      </c>
      <c r="AN82" s="21" t="s">
        <v>35</v>
      </c>
      <c r="AO82" s="21" t="s">
        <v>35</v>
      </c>
      <c r="AP82" s="21" t="s">
        <v>35</v>
      </c>
      <c r="AQ82" s="21" t="s">
        <v>35</v>
      </c>
      <c r="AR82" s="21" t="s">
        <v>35</v>
      </c>
      <c r="AS82" s="21" t="s">
        <v>35</v>
      </c>
      <c r="AT82" s="21" t="s">
        <v>35</v>
      </c>
      <c r="AU82" s="21" t="s">
        <v>35</v>
      </c>
      <c r="AV82" s="21" t="s">
        <v>35</v>
      </c>
      <c r="AW82" s="21" t="s">
        <v>35</v>
      </c>
      <c r="AX82" s="140" t="s">
        <v>35</v>
      </c>
      <c r="AY82" s="140" t="s">
        <v>35</v>
      </c>
      <c r="AZ82" s="140" t="s">
        <v>35</v>
      </c>
      <c r="BA82" s="140" t="s">
        <v>35</v>
      </c>
      <c r="BB82" s="140" t="s">
        <v>35</v>
      </c>
      <c r="BC82" s="21" t="s">
        <v>35</v>
      </c>
      <c r="BD82" s="21" t="s">
        <v>35</v>
      </c>
      <c r="BE82" s="21" t="s">
        <v>35</v>
      </c>
      <c r="BF82" s="21" t="s">
        <v>35</v>
      </c>
      <c r="BG82" s="21" t="s">
        <v>35</v>
      </c>
      <c r="BH82" s="21" t="s">
        <v>35</v>
      </c>
      <c r="BI82" s="21" t="s">
        <v>35</v>
      </c>
      <c r="BJ82" s="21" t="s">
        <v>35</v>
      </c>
      <c r="BK82" s="21" t="s">
        <v>35</v>
      </c>
      <c r="BL82" s="21" t="s">
        <v>35</v>
      </c>
      <c r="BM82" s="21" t="s">
        <v>35</v>
      </c>
      <c r="BN82" s="21" t="s">
        <v>35</v>
      </c>
      <c r="BO82" s="21" t="s">
        <v>35</v>
      </c>
      <c r="BP82" s="21" t="s">
        <v>35</v>
      </c>
      <c r="BQ82" s="21" t="s">
        <v>35</v>
      </c>
      <c r="BR82" s="21" t="s">
        <v>35</v>
      </c>
      <c r="BS82" s="21" t="s">
        <v>35</v>
      </c>
      <c r="BT82" s="21" t="s">
        <v>35</v>
      </c>
      <c r="BU82" s="21" t="s">
        <v>35</v>
      </c>
      <c r="BV82" s="21" t="s">
        <v>35</v>
      </c>
      <c r="BW82" s="21" t="s">
        <v>35</v>
      </c>
    </row>
    <row r="83" spans="1:181" ht="31.5" x14ac:dyDescent="0.2">
      <c r="A83" s="75" t="s">
        <v>173</v>
      </c>
      <c r="B83" s="80" t="s">
        <v>117</v>
      </c>
      <c r="C83" s="81" t="s">
        <v>34</v>
      </c>
      <c r="D83" s="85" t="s">
        <v>235</v>
      </c>
      <c r="E83" s="85" t="s">
        <v>235</v>
      </c>
      <c r="F83" s="85" t="s">
        <v>235</v>
      </c>
      <c r="G83" s="85" t="s">
        <v>235</v>
      </c>
      <c r="H83" s="47">
        <v>0</v>
      </c>
      <c r="I83" s="47">
        <v>0</v>
      </c>
      <c r="J83" s="85" t="s">
        <v>35</v>
      </c>
      <c r="K83" s="85" t="s">
        <v>35</v>
      </c>
      <c r="L83" s="85" t="s">
        <v>35</v>
      </c>
      <c r="M83" s="85" t="s">
        <v>35</v>
      </c>
      <c r="N83" s="47">
        <v>0</v>
      </c>
      <c r="O83" s="47">
        <v>0</v>
      </c>
      <c r="P83" s="47">
        <v>0</v>
      </c>
      <c r="Q83" s="85" t="s">
        <v>35</v>
      </c>
      <c r="R83" s="47">
        <v>0</v>
      </c>
      <c r="S83" s="85">
        <v>0</v>
      </c>
      <c r="T83" s="85" t="s">
        <v>35</v>
      </c>
      <c r="U83" s="85">
        <v>0</v>
      </c>
      <c r="V83" s="85"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5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5">
        <v>0</v>
      </c>
      <c r="AO83" s="85">
        <v>0</v>
      </c>
      <c r="AP83" s="85">
        <v>0</v>
      </c>
      <c r="AQ83" s="85">
        <v>0</v>
      </c>
      <c r="AR83" s="85">
        <v>0</v>
      </c>
      <c r="AS83" s="85">
        <v>0</v>
      </c>
      <c r="AT83" s="85">
        <v>0</v>
      </c>
      <c r="AU83" s="85">
        <v>0</v>
      </c>
      <c r="AV83" s="85">
        <v>0</v>
      </c>
      <c r="AW83" s="85">
        <v>0</v>
      </c>
      <c r="AX83" s="85">
        <v>0</v>
      </c>
      <c r="AY83" s="85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5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5">
        <v>0</v>
      </c>
      <c r="BT83" s="85">
        <v>0</v>
      </c>
      <c r="BU83" s="85">
        <v>0</v>
      </c>
      <c r="BV83" s="85">
        <v>0</v>
      </c>
      <c r="BW83" s="47"/>
    </row>
    <row r="84" spans="1:181" ht="31.5" x14ac:dyDescent="0.2">
      <c r="A84" s="75" t="s">
        <v>118</v>
      </c>
      <c r="B84" s="80" t="s">
        <v>119</v>
      </c>
      <c r="C84" s="81" t="s">
        <v>34</v>
      </c>
      <c r="D84" s="49" t="s">
        <v>235</v>
      </c>
      <c r="E84" s="49" t="s">
        <v>235</v>
      </c>
      <c r="F84" s="49" t="s">
        <v>235</v>
      </c>
      <c r="G84" s="49" t="s">
        <v>235</v>
      </c>
      <c r="H84" s="50">
        <v>0</v>
      </c>
      <c r="I84" s="50">
        <v>0</v>
      </c>
      <c r="J84" s="86" t="s">
        <v>35</v>
      </c>
      <c r="K84" s="86" t="s">
        <v>35</v>
      </c>
      <c r="L84" s="86" t="s">
        <v>35</v>
      </c>
      <c r="M84" s="86" t="s">
        <v>35</v>
      </c>
      <c r="N84" s="50">
        <v>0</v>
      </c>
      <c r="O84" s="50">
        <v>0</v>
      </c>
      <c r="P84" s="50">
        <v>0</v>
      </c>
      <c r="Q84" s="86" t="s">
        <v>35</v>
      </c>
      <c r="R84" s="50">
        <v>0</v>
      </c>
      <c r="S84" s="86" t="s">
        <v>35</v>
      </c>
      <c r="T84" s="86" t="s">
        <v>35</v>
      </c>
      <c r="U84" s="86" t="s">
        <v>35</v>
      </c>
      <c r="V84" s="86" t="s">
        <v>35</v>
      </c>
      <c r="W84" s="86" t="s">
        <v>35</v>
      </c>
      <c r="X84" s="86" t="s">
        <v>35</v>
      </c>
      <c r="Y84" s="86" t="s">
        <v>35</v>
      </c>
      <c r="Z84" s="86" t="s">
        <v>35</v>
      </c>
      <c r="AA84" s="86" t="s">
        <v>35</v>
      </c>
      <c r="AB84" s="86" t="s">
        <v>35</v>
      </c>
      <c r="AC84" s="86" t="s">
        <v>35</v>
      </c>
      <c r="AD84" s="86" t="s">
        <v>35</v>
      </c>
      <c r="AE84" s="86" t="s">
        <v>35</v>
      </c>
      <c r="AF84" s="86" t="s">
        <v>35</v>
      </c>
      <c r="AG84" s="86" t="s">
        <v>35</v>
      </c>
      <c r="AH84" s="86" t="s">
        <v>35</v>
      </c>
      <c r="AI84" s="86" t="s">
        <v>35</v>
      </c>
      <c r="AJ84" s="86" t="s">
        <v>35</v>
      </c>
      <c r="AK84" s="86" t="s">
        <v>35</v>
      </c>
      <c r="AL84" s="86" t="s">
        <v>35</v>
      </c>
      <c r="AM84" s="86" t="s">
        <v>35</v>
      </c>
      <c r="AN84" s="86" t="s">
        <v>35</v>
      </c>
      <c r="AO84" s="86" t="s">
        <v>35</v>
      </c>
      <c r="AP84" s="86" t="s">
        <v>35</v>
      </c>
      <c r="AQ84" s="86" t="s">
        <v>35</v>
      </c>
      <c r="AR84" s="86" t="s">
        <v>35</v>
      </c>
      <c r="AS84" s="86" t="s">
        <v>35</v>
      </c>
      <c r="AT84" s="86" t="s">
        <v>35</v>
      </c>
      <c r="AU84" s="86" t="s">
        <v>35</v>
      </c>
      <c r="AV84" s="86" t="s">
        <v>35</v>
      </c>
      <c r="AW84" s="86" t="s">
        <v>35</v>
      </c>
      <c r="AX84" s="86" t="s">
        <v>35</v>
      </c>
      <c r="AY84" s="86" t="s">
        <v>35</v>
      </c>
      <c r="AZ84" s="86" t="s">
        <v>35</v>
      </c>
      <c r="BA84" s="86" t="s">
        <v>35</v>
      </c>
      <c r="BB84" s="86" t="s">
        <v>35</v>
      </c>
      <c r="BC84" s="86" t="s">
        <v>35</v>
      </c>
      <c r="BD84" s="86" t="s">
        <v>35</v>
      </c>
      <c r="BE84" s="86" t="s">
        <v>35</v>
      </c>
      <c r="BF84" s="86" t="s">
        <v>35</v>
      </c>
      <c r="BG84" s="86" t="s">
        <v>35</v>
      </c>
      <c r="BH84" s="86" t="s">
        <v>35</v>
      </c>
      <c r="BI84" s="86" t="s">
        <v>35</v>
      </c>
      <c r="BJ84" s="86" t="s">
        <v>35</v>
      </c>
      <c r="BK84" s="86" t="s">
        <v>35</v>
      </c>
      <c r="BL84" s="86" t="s">
        <v>35</v>
      </c>
      <c r="BM84" s="86" t="s">
        <v>35</v>
      </c>
      <c r="BN84" s="86" t="s">
        <v>35</v>
      </c>
      <c r="BO84" s="86" t="s">
        <v>35</v>
      </c>
      <c r="BP84" s="86" t="s">
        <v>35</v>
      </c>
      <c r="BQ84" s="86" t="s">
        <v>35</v>
      </c>
      <c r="BR84" s="86" t="s">
        <v>35</v>
      </c>
      <c r="BS84" s="86" t="s">
        <v>35</v>
      </c>
      <c r="BT84" s="86" t="s">
        <v>35</v>
      </c>
      <c r="BU84" s="86" t="s">
        <v>35</v>
      </c>
      <c r="BV84" s="86" t="s">
        <v>35</v>
      </c>
      <c r="BW84" s="50"/>
    </row>
    <row r="85" spans="1:181" ht="31.5" x14ac:dyDescent="0.2">
      <c r="A85" s="75" t="s">
        <v>120</v>
      </c>
      <c r="B85" s="80" t="s">
        <v>121</v>
      </c>
      <c r="C85" s="81" t="s">
        <v>34</v>
      </c>
      <c r="D85" s="49" t="s">
        <v>235</v>
      </c>
      <c r="E85" s="49" t="s">
        <v>235</v>
      </c>
      <c r="F85" s="49" t="s">
        <v>235</v>
      </c>
      <c r="G85" s="49" t="s">
        <v>235</v>
      </c>
      <c r="H85" s="50">
        <v>0</v>
      </c>
      <c r="I85" s="50">
        <v>0</v>
      </c>
      <c r="J85" s="86" t="s">
        <v>35</v>
      </c>
      <c r="K85" s="86" t="s">
        <v>35</v>
      </c>
      <c r="L85" s="86" t="s">
        <v>35</v>
      </c>
      <c r="M85" s="86" t="s">
        <v>35</v>
      </c>
      <c r="N85" s="50">
        <v>0</v>
      </c>
      <c r="O85" s="50">
        <v>0</v>
      </c>
      <c r="P85" s="50">
        <v>0</v>
      </c>
      <c r="Q85" s="86" t="s">
        <v>35</v>
      </c>
      <c r="R85" s="50">
        <v>0</v>
      </c>
      <c r="S85" s="86" t="s">
        <v>35</v>
      </c>
      <c r="T85" s="86" t="s">
        <v>35</v>
      </c>
      <c r="U85" s="86" t="s">
        <v>35</v>
      </c>
      <c r="V85" s="86" t="s">
        <v>35</v>
      </c>
      <c r="W85" s="86" t="s">
        <v>35</v>
      </c>
      <c r="X85" s="86" t="s">
        <v>35</v>
      </c>
      <c r="Y85" s="86" t="s">
        <v>35</v>
      </c>
      <c r="Z85" s="86" t="s">
        <v>35</v>
      </c>
      <c r="AA85" s="86" t="s">
        <v>35</v>
      </c>
      <c r="AB85" s="86" t="s">
        <v>35</v>
      </c>
      <c r="AC85" s="86" t="s">
        <v>35</v>
      </c>
      <c r="AD85" s="86" t="s">
        <v>35</v>
      </c>
      <c r="AE85" s="86" t="s">
        <v>35</v>
      </c>
      <c r="AF85" s="86" t="s">
        <v>35</v>
      </c>
      <c r="AG85" s="86" t="s">
        <v>35</v>
      </c>
      <c r="AH85" s="86" t="s">
        <v>35</v>
      </c>
      <c r="AI85" s="86" t="s">
        <v>35</v>
      </c>
      <c r="AJ85" s="86" t="s">
        <v>35</v>
      </c>
      <c r="AK85" s="86" t="s">
        <v>35</v>
      </c>
      <c r="AL85" s="86" t="s">
        <v>35</v>
      </c>
      <c r="AM85" s="86" t="s">
        <v>35</v>
      </c>
      <c r="AN85" s="86" t="s">
        <v>35</v>
      </c>
      <c r="AO85" s="86" t="s">
        <v>35</v>
      </c>
      <c r="AP85" s="86" t="s">
        <v>35</v>
      </c>
      <c r="AQ85" s="86" t="s">
        <v>35</v>
      </c>
      <c r="AR85" s="86" t="s">
        <v>35</v>
      </c>
      <c r="AS85" s="86" t="s">
        <v>35</v>
      </c>
      <c r="AT85" s="86" t="s">
        <v>35</v>
      </c>
      <c r="AU85" s="86" t="s">
        <v>35</v>
      </c>
      <c r="AV85" s="86" t="s">
        <v>35</v>
      </c>
      <c r="AW85" s="86" t="s">
        <v>35</v>
      </c>
      <c r="AX85" s="86" t="s">
        <v>35</v>
      </c>
      <c r="AY85" s="86" t="s">
        <v>35</v>
      </c>
      <c r="AZ85" s="86" t="s">
        <v>35</v>
      </c>
      <c r="BA85" s="86" t="s">
        <v>35</v>
      </c>
      <c r="BB85" s="86" t="s">
        <v>35</v>
      </c>
      <c r="BC85" s="86" t="s">
        <v>35</v>
      </c>
      <c r="BD85" s="86" t="s">
        <v>35</v>
      </c>
      <c r="BE85" s="86" t="s">
        <v>35</v>
      </c>
      <c r="BF85" s="86" t="s">
        <v>35</v>
      </c>
      <c r="BG85" s="86" t="s">
        <v>35</v>
      </c>
      <c r="BH85" s="86" t="s">
        <v>35</v>
      </c>
      <c r="BI85" s="86" t="s">
        <v>35</v>
      </c>
      <c r="BJ85" s="86" t="s">
        <v>35</v>
      </c>
      <c r="BK85" s="86" t="s">
        <v>35</v>
      </c>
      <c r="BL85" s="86" t="s">
        <v>35</v>
      </c>
      <c r="BM85" s="86" t="s">
        <v>35</v>
      </c>
      <c r="BN85" s="86" t="s">
        <v>35</v>
      </c>
      <c r="BO85" s="86" t="s">
        <v>35</v>
      </c>
      <c r="BP85" s="86" t="s">
        <v>35</v>
      </c>
      <c r="BQ85" s="86" t="s">
        <v>35</v>
      </c>
      <c r="BR85" s="86" t="s">
        <v>35</v>
      </c>
      <c r="BS85" s="86" t="s">
        <v>35</v>
      </c>
      <c r="BT85" s="86" t="s">
        <v>35</v>
      </c>
      <c r="BU85" s="86" t="s">
        <v>35</v>
      </c>
      <c r="BV85" s="86" t="s">
        <v>35</v>
      </c>
      <c r="BW85" s="50"/>
    </row>
    <row r="86" spans="1:181" ht="31.5" x14ac:dyDescent="0.2">
      <c r="A86" s="75" t="s">
        <v>174</v>
      </c>
      <c r="B86" s="80" t="s">
        <v>122</v>
      </c>
      <c r="C86" s="81" t="s">
        <v>34</v>
      </c>
      <c r="D86" s="46" t="s">
        <v>235</v>
      </c>
      <c r="E86" s="46" t="s">
        <v>235</v>
      </c>
      <c r="F86" s="46" t="s">
        <v>235</v>
      </c>
      <c r="G86" s="46" t="s">
        <v>235</v>
      </c>
      <c r="H86" s="47">
        <f>H87+H92</f>
        <v>2.6909999999999998</v>
      </c>
      <c r="I86" s="47">
        <f>I87+I92</f>
        <v>13.256999999999998</v>
      </c>
      <c r="J86" s="47" t="s">
        <v>35</v>
      </c>
      <c r="K86" s="47" t="s">
        <v>35</v>
      </c>
      <c r="L86" s="47" t="s">
        <v>35</v>
      </c>
      <c r="M86" s="47" t="s">
        <v>35</v>
      </c>
      <c r="N86" s="85">
        <v>0</v>
      </c>
      <c r="O86" s="47">
        <f>O87+O92</f>
        <v>10.728400000000001</v>
      </c>
      <c r="P86" s="47">
        <f>P87+P92</f>
        <v>13.915199999999999</v>
      </c>
      <c r="Q86" s="47" t="s">
        <v>35</v>
      </c>
      <c r="R86" s="47">
        <f>R87+R92</f>
        <v>13.90812</v>
      </c>
      <c r="S86" s="47">
        <f>S87+S92</f>
        <v>13.962290705399997</v>
      </c>
      <c r="T86" s="47" t="s">
        <v>35</v>
      </c>
      <c r="U86" s="47">
        <f t="shared" ref="U86:X86" si="100">U87+U92</f>
        <v>13.969490705399998</v>
      </c>
      <c r="V86" s="47">
        <f t="shared" si="100"/>
        <v>4.2951999999999995</v>
      </c>
      <c r="W86" s="47">
        <f t="shared" si="100"/>
        <v>3.5553707054000001</v>
      </c>
      <c r="X86" s="47">
        <f t="shared" si="100"/>
        <v>3.0409999999999999</v>
      </c>
      <c r="Y86" s="47">
        <f t="shared" ref="Y86:AC86" si="101">Y87+Y92</f>
        <v>0.7944</v>
      </c>
      <c r="Z86" s="47">
        <f t="shared" si="101"/>
        <v>0</v>
      </c>
      <c r="AA86" s="47">
        <f t="shared" si="101"/>
        <v>0</v>
      </c>
      <c r="AB86" s="47">
        <f t="shared" si="101"/>
        <v>0.7944</v>
      </c>
      <c r="AC86" s="47">
        <f t="shared" si="101"/>
        <v>0</v>
      </c>
      <c r="AD86" s="47">
        <f t="shared" ref="AD86:AR86" si="102">AD87+AD92</f>
        <v>0.79400000000000004</v>
      </c>
      <c r="AE86" s="47">
        <f t="shared" si="102"/>
        <v>0</v>
      </c>
      <c r="AF86" s="47">
        <f t="shared" si="102"/>
        <v>0</v>
      </c>
      <c r="AG86" s="47">
        <f t="shared" si="102"/>
        <v>0.79400000000000004</v>
      </c>
      <c r="AH86" s="47">
        <f t="shared" si="102"/>
        <v>0</v>
      </c>
      <c r="AI86" s="85">
        <v>2.8329999999999997</v>
      </c>
      <c r="AJ86" s="85">
        <v>0</v>
      </c>
      <c r="AK86" s="85">
        <v>0</v>
      </c>
      <c r="AL86" s="85">
        <v>2.8329999999999997</v>
      </c>
      <c r="AM86" s="85">
        <v>0</v>
      </c>
      <c r="AN86" s="85">
        <f t="shared" si="102"/>
        <v>2.7862390000000001</v>
      </c>
      <c r="AO86" s="85">
        <f t="shared" si="102"/>
        <v>0</v>
      </c>
      <c r="AP86" s="85">
        <f t="shared" si="102"/>
        <v>0</v>
      </c>
      <c r="AQ86" s="85">
        <f t="shared" si="102"/>
        <v>2.7862390000000001</v>
      </c>
      <c r="AR86" s="85">
        <f t="shared" si="102"/>
        <v>0</v>
      </c>
      <c r="AS86" s="85">
        <v>0</v>
      </c>
      <c r="AT86" s="85">
        <v>0</v>
      </c>
      <c r="AU86" s="85">
        <v>0</v>
      </c>
      <c r="AV86" s="85">
        <v>0</v>
      </c>
      <c r="AW86" s="85">
        <v>0</v>
      </c>
      <c r="AX86" s="85">
        <v>0</v>
      </c>
      <c r="AY86" s="85">
        <v>0</v>
      </c>
      <c r="AZ86" s="85">
        <v>0</v>
      </c>
      <c r="BA86" s="85">
        <v>0</v>
      </c>
      <c r="BB86" s="85">
        <v>0</v>
      </c>
      <c r="BC86" s="85">
        <f t="shared" ref="BC86:BG86" si="103">BC87+BC92</f>
        <v>0.65800000000000003</v>
      </c>
      <c r="BD86" s="85">
        <f t="shared" si="103"/>
        <v>0</v>
      </c>
      <c r="BE86" s="85">
        <f t="shared" si="103"/>
        <v>0</v>
      </c>
      <c r="BF86" s="85">
        <f t="shared" si="103"/>
        <v>0.65800000000000003</v>
      </c>
      <c r="BG86" s="85">
        <f t="shared" si="103"/>
        <v>0</v>
      </c>
      <c r="BH86" s="85">
        <f t="shared" ref="BH86:BV86" si="104">BH87+BH92</f>
        <v>0.65800000000000003</v>
      </c>
      <c r="BI86" s="85">
        <f t="shared" si="104"/>
        <v>0</v>
      </c>
      <c r="BJ86" s="85">
        <f t="shared" si="104"/>
        <v>0</v>
      </c>
      <c r="BK86" s="85">
        <f t="shared" si="104"/>
        <v>0.65800000000000003</v>
      </c>
      <c r="BL86" s="85">
        <f t="shared" si="104"/>
        <v>0</v>
      </c>
      <c r="BM86" s="47">
        <f t="shared" si="104"/>
        <v>4.2881200000000002</v>
      </c>
      <c r="BN86" s="47">
        <f t="shared" si="104"/>
        <v>0</v>
      </c>
      <c r="BO86" s="47">
        <f t="shared" si="104"/>
        <v>0</v>
      </c>
      <c r="BP86" s="47">
        <f t="shared" si="104"/>
        <v>4.2881200000000002</v>
      </c>
      <c r="BQ86" s="47">
        <f t="shared" si="104"/>
        <v>0</v>
      </c>
      <c r="BR86" s="47">
        <f t="shared" si="104"/>
        <v>4.238639</v>
      </c>
      <c r="BS86" s="47">
        <f t="shared" si="104"/>
        <v>0</v>
      </c>
      <c r="BT86" s="47">
        <f t="shared" si="104"/>
        <v>0</v>
      </c>
      <c r="BU86" s="47">
        <f t="shared" si="104"/>
        <v>4.238639</v>
      </c>
      <c r="BV86" s="47">
        <f t="shared" si="104"/>
        <v>0</v>
      </c>
      <c r="BW86" s="47"/>
    </row>
    <row r="87" spans="1:181" s="24" customFormat="1" ht="15.75" x14ac:dyDescent="0.2">
      <c r="A87" s="78" t="s">
        <v>123</v>
      </c>
      <c r="B87" s="19" t="s">
        <v>124</v>
      </c>
      <c r="C87" s="20" t="s">
        <v>34</v>
      </c>
      <c r="D87" s="21" t="s">
        <v>35</v>
      </c>
      <c r="E87" s="21" t="s">
        <v>35</v>
      </c>
      <c r="F87" s="21" t="s">
        <v>35</v>
      </c>
      <c r="G87" s="21" t="s">
        <v>35</v>
      </c>
      <c r="H87" s="58">
        <f t="shared" ref="H87:AH87" si="105">SUM(H88:H91)</f>
        <v>2.052</v>
      </c>
      <c r="I87" s="58">
        <f t="shared" si="105"/>
        <v>10.873999999999999</v>
      </c>
      <c r="J87" s="58" t="s">
        <v>35</v>
      </c>
      <c r="K87" s="53" t="str">
        <f t="shared" ref="K87:L87" si="106">K88</f>
        <v>нд</v>
      </c>
      <c r="L87" s="53" t="str">
        <f t="shared" si="106"/>
        <v>нд</v>
      </c>
      <c r="M87" s="53" t="s">
        <v>35</v>
      </c>
      <c r="N87" s="58">
        <f t="shared" si="105"/>
        <v>0</v>
      </c>
      <c r="O87" s="58">
        <f t="shared" si="105"/>
        <v>10.728400000000001</v>
      </c>
      <c r="P87" s="58">
        <f>SUM(P88:P91)</f>
        <v>11.5322</v>
      </c>
      <c r="Q87" s="58">
        <f t="shared" si="105"/>
        <v>0</v>
      </c>
      <c r="R87" s="58">
        <f t="shared" si="105"/>
        <v>11.525399999999999</v>
      </c>
      <c r="S87" s="58">
        <f t="shared" si="105"/>
        <v>11.579570705399998</v>
      </c>
      <c r="T87" s="58">
        <f t="shared" si="105"/>
        <v>0</v>
      </c>
      <c r="U87" s="58">
        <f t="shared" si="105"/>
        <v>11.586770705399999</v>
      </c>
      <c r="V87" s="58">
        <f t="shared" si="105"/>
        <v>1.9121999999999999</v>
      </c>
      <c r="W87" s="58">
        <f t="shared" si="105"/>
        <v>1.1723707054000001</v>
      </c>
      <c r="X87" s="58">
        <f t="shared" si="105"/>
        <v>0.65800000000000003</v>
      </c>
      <c r="Y87" s="58">
        <f t="shared" si="105"/>
        <v>0.7944</v>
      </c>
      <c r="Z87" s="58">
        <f t="shared" si="105"/>
        <v>0</v>
      </c>
      <c r="AA87" s="58">
        <f t="shared" si="105"/>
        <v>0</v>
      </c>
      <c r="AB87" s="58">
        <f t="shared" si="105"/>
        <v>0.7944</v>
      </c>
      <c r="AC87" s="58">
        <f t="shared" si="105"/>
        <v>0</v>
      </c>
      <c r="AD87" s="58">
        <f t="shared" si="105"/>
        <v>0.79400000000000004</v>
      </c>
      <c r="AE87" s="58">
        <f t="shared" si="105"/>
        <v>0</v>
      </c>
      <c r="AF87" s="58">
        <f t="shared" si="105"/>
        <v>0</v>
      </c>
      <c r="AG87" s="58">
        <f t="shared" si="105"/>
        <v>0.79400000000000004</v>
      </c>
      <c r="AH87" s="58">
        <f t="shared" si="105"/>
        <v>0</v>
      </c>
      <c r="AI87" s="58">
        <v>0.45300000000000001</v>
      </c>
      <c r="AJ87" s="58">
        <v>0</v>
      </c>
      <c r="AK87" s="58">
        <v>0</v>
      </c>
      <c r="AL87" s="58">
        <v>0.45300000000000001</v>
      </c>
      <c r="AM87" s="58">
        <v>0</v>
      </c>
      <c r="AN87" s="58">
        <f t="shared" ref="AN87:BN87" si="107">SUM(AN88:AN91)</f>
        <v>0.453316</v>
      </c>
      <c r="AO87" s="58">
        <f t="shared" si="107"/>
        <v>0</v>
      </c>
      <c r="AP87" s="58">
        <f t="shared" si="107"/>
        <v>0</v>
      </c>
      <c r="AQ87" s="58">
        <f t="shared" si="107"/>
        <v>0.453316</v>
      </c>
      <c r="AR87" s="58">
        <f t="shared" si="107"/>
        <v>0</v>
      </c>
      <c r="AS87" s="58">
        <v>0</v>
      </c>
      <c r="AT87" s="58">
        <v>0</v>
      </c>
      <c r="AU87" s="58">
        <v>0</v>
      </c>
      <c r="AV87" s="58">
        <v>0</v>
      </c>
      <c r="AW87" s="58">
        <v>0</v>
      </c>
      <c r="AX87" s="58">
        <v>0</v>
      </c>
      <c r="AY87" s="58">
        <v>0</v>
      </c>
      <c r="AZ87" s="58">
        <v>0</v>
      </c>
      <c r="BA87" s="58">
        <v>0</v>
      </c>
      <c r="BB87" s="58">
        <f t="shared" si="107"/>
        <v>0</v>
      </c>
      <c r="BC87" s="58">
        <f t="shared" si="107"/>
        <v>0.65800000000000003</v>
      </c>
      <c r="BD87" s="58">
        <f t="shared" si="107"/>
        <v>0</v>
      </c>
      <c r="BE87" s="58">
        <f t="shared" si="107"/>
        <v>0</v>
      </c>
      <c r="BF87" s="58">
        <f t="shared" si="107"/>
        <v>0.65800000000000003</v>
      </c>
      <c r="BG87" s="58">
        <v>0</v>
      </c>
      <c r="BH87" s="58">
        <f t="shared" si="107"/>
        <v>0.65800000000000003</v>
      </c>
      <c r="BI87" s="58">
        <f t="shared" si="107"/>
        <v>0</v>
      </c>
      <c r="BJ87" s="58">
        <f t="shared" si="107"/>
        <v>0</v>
      </c>
      <c r="BK87" s="58">
        <f t="shared" si="107"/>
        <v>0.65800000000000003</v>
      </c>
      <c r="BL87" s="58">
        <f t="shared" si="107"/>
        <v>0</v>
      </c>
      <c r="BM87" s="58">
        <f t="shared" si="107"/>
        <v>1.9054000000000002</v>
      </c>
      <c r="BN87" s="58">
        <f t="shared" si="107"/>
        <v>0</v>
      </c>
      <c r="BO87" s="58">
        <f t="shared" ref="BO87:BV87" si="108">SUM(BO88:BO91)</f>
        <v>0</v>
      </c>
      <c r="BP87" s="58">
        <f t="shared" si="108"/>
        <v>1.9054000000000002</v>
      </c>
      <c r="BQ87" s="58">
        <f t="shared" si="108"/>
        <v>0</v>
      </c>
      <c r="BR87" s="58">
        <f t="shared" si="108"/>
        <v>1.905716</v>
      </c>
      <c r="BS87" s="58">
        <f t="shared" si="108"/>
        <v>0</v>
      </c>
      <c r="BT87" s="58">
        <f t="shared" si="108"/>
        <v>0</v>
      </c>
      <c r="BU87" s="58">
        <f t="shared" si="108"/>
        <v>1.905716</v>
      </c>
      <c r="BV87" s="58">
        <f t="shared" si="108"/>
        <v>0</v>
      </c>
      <c r="BW87" s="58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</row>
    <row r="88" spans="1:181" s="31" customFormat="1" ht="31.5" x14ac:dyDescent="0.2">
      <c r="A88" s="79" t="s">
        <v>125</v>
      </c>
      <c r="B88" s="117" t="s">
        <v>214</v>
      </c>
      <c r="C88" s="22" t="s">
        <v>126</v>
      </c>
      <c r="D88" s="28" t="s">
        <v>63</v>
      </c>
      <c r="E88" s="106">
        <v>2017</v>
      </c>
      <c r="F88" s="106">
        <v>2017</v>
      </c>
      <c r="G88" s="28" t="s">
        <v>35</v>
      </c>
      <c r="H88" s="32">
        <v>0.151</v>
      </c>
      <c r="I88" s="32">
        <v>0.79400000000000004</v>
      </c>
      <c r="J88" s="33" t="s">
        <v>79</v>
      </c>
      <c r="K88" s="32" t="s">
        <v>35</v>
      </c>
      <c r="L88" s="32" t="s">
        <v>35</v>
      </c>
      <c r="M88" s="33" t="s">
        <v>35</v>
      </c>
      <c r="N88" s="28">
        <v>0</v>
      </c>
      <c r="O88" s="90">
        <v>0.7944</v>
      </c>
      <c r="P88" s="90">
        <v>0.79400000000000004</v>
      </c>
      <c r="Q88" s="91" t="s">
        <v>35</v>
      </c>
      <c r="R88" s="123">
        <v>0.7944</v>
      </c>
      <c r="S88" s="28">
        <f>R88</f>
        <v>0.7944</v>
      </c>
      <c r="T88" s="28" t="s">
        <v>35</v>
      </c>
      <c r="U88" s="28">
        <f t="shared" ref="U88:U91" si="109">S88</f>
        <v>0.7944</v>
      </c>
      <c r="V88" s="91">
        <v>0.79400000000000004</v>
      </c>
      <c r="W88" s="91">
        <v>0</v>
      </c>
      <c r="X88" s="91">
        <v>0</v>
      </c>
      <c r="Y88" s="32">
        <f t="shared" ref="Y88:Y91" si="110">Z88+AA88+AB88+AC88</f>
        <v>0.7944</v>
      </c>
      <c r="Z88" s="57">
        <v>0</v>
      </c>
      <c r="AA88" s="57">
        <v>0</v>
      </c>
      <c r="AB88" s="30">
        <v>0.7944</v>
      </c>
      <c r="AC88" s="30">
        <v>0</v>
      </c>
      <c r="AD88" s="91">
        <f>AE88+AF88+AG88+AH88</f>
        <v>0.79400000000000004</v>
      </c>
      <c r="AE88" s="89">
        <v>0</v>
      </c>
      <c r="AF88" s="89">
        <v>0</v>
      </c>
      <c r="AG88" s="93">
        <v>0.79400000000000004</v>
      </c>
      <c r="AH88" s="93">
        <v>0</v>
      </c>
      <c r="AI88" s="91">
        <v>0</v>
      </c>
      <c r="AJ88" s="89">
        <v>0</v>
      </c>
      <c r="AK88" s="57">
        <v>0</v>
      </c>
      <c r="AL88" s="30">
        <v>0</v>
      </c>
      <c r="AM88" s="30">
        <v>0</v>
      </c>
      <c r="AN88" s="91">
        <f>AO88+AP88+AQ88+AR88</f>
        <v>0</v>
      </c>
      <c r="AO88" s="57">
        <v>0</v>
      </c>
      <c r="AP88" s="57">
        <v>0</v>
      </c>
      <c r="AQ88" s="30">
        <v>0</v>
      </c>
      <c r="AR88" s="30">
        <v>0</v>
      </c>
      <c r="AS88" s="28">
        <v>0</v>
      </c>
      <c r="AT88" s="57">
        <v>0</v>
      </c>
      <c r="AU88" s="57">
        <v>0</v>
      </c>
      <c r="AV88" s="60">
        <v>0</v>
      </c>
      <c r="AW88" s="30">
        <v>0</v>
      </c>
      <c r="AX88" s="91">
        <f t="shared" ref="AX88:AX89" si="111">AY88+AZ88+BA88+BB88</f>
        <v>0</v>
      </c>
      <c r="AY88" s="89">
        <v>0</v>
      </c>
      <c r="AZ88" s="89">
        <v>0</v>
      </c>
      <c r="BA88" s="93">
        <v>0</v>
      </c>
      <c r="BB88" s="93">
        <v>0</v>
      </c>
      <c r="BC88" s="28">
        <f>BD88+BE88+BF88+BG88</f>
        <v>0</v>
      </c>
      <c r="BD88" s="57">
        <v>0</v>
      </c>
      <c r="BE88" s="57">
        <v>0</v>
      </c>
      <c r="BF88" s="30">
        <v>0</v>
      </c>
      <c r="BG88" s="30">
        <v>0</v>
      </c>
      <c r="BH88" s="28">
        <f>BI88+BJ88+BK88+BL88</f>
        <v>0</v>
      </c>
      <c r="BI88" s="57">
        <v>0</v>
      </c>
      <c r="BJ88" s="57">
        <v>0</v>
      </c>
      <c r="BK88" s="30">
        <v>0</v>
      </c>
      <c r="BL88" s="30">
        <v>0</v>
      </c>
      <c r="BM88" s="28">
        <v>0.7944</v>
      </c>
      <c r="BN88" s="57">
        <v>0</v>
      </c>
      <c r="BO88" s="57">
        <v>0</v>
      </c>
      <c r="BP88" s="57">
        <v>0.7944</v>
      </c>
      <c r="BQ88" s="57">
        <v>0</v>
      </c>
      <c r="BR88" s="28">
        <f t="shared" ref="BR88:BR91" si="112">BS88+BT88+BU88+BV88</f>
        <v>0.7944</v>
      </c>
      <c r="BS88" s="57">
        <f t="shared" ref="BS88:BS91" si="113">AO88+AY88+BI88</f>
        <v>0</v>
      </c>
      <c r="BT88" s="57">
        <f t="shared" ref="BT88:BT91" si="114">AP88+AZ88+BJ88</f>
        <v>0</v>
      </c>
      <c r="BU88" s="57">
        <f t="shared" ref="BU88:BU91" si="115">AB88+AQ88+BA88+BK88</f>
        <v>0.7944</v>
      </c>
      <c r="BV88" s="57">
        <f t="shared" ref="BV88:BV91" si="116">AR88+BB88+BL88</f>
        <v>0</v>
      </c>
      <c r="BW88" s="91" t="s">
        <v>235</v>
      </c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</row>
    <row r="89" spans="1:181" s="67" customFormat="1" ht="15.75" x14ac:dyDescent="0.25">
      <c r="A89" s="79" t="s">
        <v>210</v>
      </c>
      <c r="B89" s="117" t="s">
        <v>127</v>
      </c>
      <c r="C89" s="22" t="s">
        <v>128</v>
      </c>
      <c r="D89" s="28" t="s">
        <v>63</v>
      </c>
      <c r="E89" s="106">
        <v>2018</v>
      </c>
      <c r="F89" s="106">
        <v>2018</v>
      </c>
      <c r="G89" s="28" t="s">
        <v>35</v>
      </c>
      <c r="H89" s="91">
        <v>0.08</v>
      </c>
      <c r="I89" s="91">
        <v>0.46</v>
      </c>
      <c r="J89" s="91" t="s">
        <v>229</v>
      </c>
      <c r="K89" s="28" t="s">
        <v>35</v>
      </c>
      <c r="L89" s="28" t="s">
        <v>35</v>
      </c>
      <c r="M89" s="28" t="s">
        <v>35</v>
      </c>
      <c r="N89" s="28">
        <v>0</v>
      </c>
      <c r="O89" s="90">
        <v>0</v>
      </c>
      <c r="P89" s="91">
        <v>0.4602</v>
      </c>
      <c r="Q89" s="91" t="s">
        <v>35</v>
      </c>
      <c r="R89" s="91">
        <f>0.453</f>
        <v>0.45300000000000001</v>
      </c>
      <c r="S89" s="28">
        <f>R89</f>
        <v>0.45300000000000001</v>
      </c>
      <c r="T89" s="28" t="s">
        <v>35</v>
      </c>
      <c r="U89" s="28">
        <v>0.4602</v>
      </c>
      <c r="V89" s="91">
        <v>0.4602</v>
      </c>
      <c r="W89" s="91">
        <v>0.4602</v>
      </c>
      <c r="X89" s="126">
        <v>0</v>
      </c>
      <c r="Y89" s="32">
        <f t="shared" si="110"/>
        <v>0</v>
      </c>
      <c r="Z89" s="57">
        <v>0</v>
      </c>
      <c r="AA89" s="57">
        <v>0</v>
      </c>
      <c r="AB89" s="30">
        <v>0</v>
      </c>
      <c r="AC89" s="30">
        <v>0</v>
      </c>
      <c r="AD89" s="91">
        <f>AE89+AF89+AG89+AH89</f>
        <v>0</v>
      </c>
      <c r="AE89" s="89">
        <v>0</v>
      </c>
      <c r="AF89" s="89">
        <v>0</v>
      </c>
      <c r="AG89" s="93">
        <v>0</v>
      </c>
      <c r="AH89" s="93">
        <v>0</v>
      </c>
      <c r="AI89" s="91">
        <v>0.45300000000000001</v>
      </c>
      <c r="AJ89" s="89">
        <v>0</v>
      </c>
      <c r="AK89" s="57">
        <v>0</v>
      </c>
      <c r="AL89" s="30">
        <v>0.45300000000000001</v>
      </c>
      <c r="AM89" s="30">
        <v>0</v>
      </c>
      <c r="AN89" s="90">
        <f>AO89+AP89+AQ89+AR89</f>
        <v>0.453316</v>
      </c>
      <c r="AO89" s="89">
        <v>0</v>
      </c>
      <c r="AP89" s="89">
        <v>0</v>
      </c>
      <c r="AQ89" s="129">
        <v>0.453316</v>
      </c>
      <c r="AR89" s="30">
        <v>0</v>
      </c>
      <c r="AS89" s="28">
        <v>0</v>
      </c>
      <c r="AT89" s="57">
        <v>0</v>
      </c>
      <c r="AU89" s="57">
        <v>0</v>
      </c>
      <c r="AV89" s="60">
        <v>0</v>
      </c>
      <c r="AW89" s="30">
        <v>0</v>
      </c>
      <c r="AX89" s="91">
        <f t="shared" si="111"/>
        <v>0</v>
      </c>
      <c r="AY89" s="89">
        <v>0</v>
      </c>
      <c r="AZ89" s="89">
        <v>0</v>
      </c>
      <c r="BA89" s="93">
        <v>0</v>
      </c>
      <c r="BB89" s="93">
        <v>0</v>
      </c>
      <c r="BC89" s="28">
        <f>BD89+BE89+BF89+BG89</f>
        <v>0</v>
      </c>
      <c r="BD89" s="57">
        <v>0</v>
      </c>
      <c r="BE89" s="57">
        <v>0</v>
      </c>
      <c r="BF89" s="30">
        <v>0</v>
      </c>
      <c r="BG89" s="30">
        <v>0</v>
      </c>
      <c r="BH89" s="28">
        <f>BI89+BJ89+BK89+BL89</f>
        <v>0</v>
      </c>
      <c r="BI89" s="57">
        <v>0</v>
      </c>
      <c r="BJ89" s="57">
        <v>0</v>
      </c>
      <c r="BK89" s="30">
        <v>0</v>
      </c>
      <c r="BL89" s="30">
        <v>0</v>
      </c>
      <c r="BM89" s="28">
        <v>0.45300000000000001</v>
      </c>
      <c r="BN89" s="57">
        <v>0</v>
      </c>
      <c r="BO89" s="57">
        <v>0</v>
      </c>
      <c r="BP89" s="57">
        <v>0.45300000000000001</v>
      </c>
      <c r="BQ89" s="57">
        <v>0</v>
      </c>
      <c r="BR89" s="28">
        <f t="shared" si="112"/>
        <v>0.453316</v>
      </c>
      <c r="BS89" s="57">
        <f t="shared" si="113"/>
        <v>0</v>
      </c>
      <c r="BT89" s="57">
        <f t="shared" si="114"/>
        <v>0</v>
      </c>
      <c r="BU89" s="94">
        <f t="shared" si="115"/>
        <v>0.453316</v>
      </c>
      <c r="BV89" s="57">
        <f t="shared" si="116"/>
        <v>0</v>
      </c>
      <c r="BW89" s="91" t="s">
        <v>235</v>
      </c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3"/>
      <c r="CL89" s="103"/>
      <c r="CM89" s="103"/>
      <c r="CN89" s="103"/>
      <c r="CO89" s="103"/>
      <c r="CP89" s="103"/>
      <c r="CQ89" s="103"/>
      <c r="CR89" s="103"/>
      <c r="CS89" s="103"/>
      <c r="CT89" s="103"/>
      <c r="CU89" s="103"/>
      <c r="CV89" s="103"/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3"/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</row>
    <row r="90" spans="1:181" s="98" customFormat="1" ht="42.75" customHeight="1" x14ac:dyDescent="0.2">
      <c r="A90" s="104" t="s">
        <v>216</v>
      </c>
      <c r="B90" s="117" t="s">
        <v>231</v>
      </c>
      <c r="C90" s="105" t="s">
        <v>213</v>
      </c>
      <c r="D90" s="91" t="s">
        <v>63</v>
      </c>
      <c r="E90" s="106">
        <v>2019</v>
      </c>
      <c r="F90" s="106">
        <v>2019</v>
      </c>
      <c r="G90" s="106">
        <v>2020</v>
      </c>
      <c r="H90" s="91" t="s">
        <v>35</v>
      </c>
      <c r="I90" s="90" t="s">
        <v>35</v>
      </c>
      <c r="J90" s="91" t="s">
        <v>35</v>
      </c>
      <c r="K90" s="91" t="s">
        <v>35</v>
      </c>
      <c r="L90" s="90" t="s">
        <v>35</v>
      </c>
      <c r="M90" s="91" t="s">
        <v>35</v>
      </c>
      <c r="N90" s="91">
        <v>0</v>
      </c>
      <c r="O90" s="91">
        <v>0</v>
      </c>
      <c r="P90" s="90">
        <v>0.65800000000000003</v>
      </c>
      <c r="Q90" s="91" t="s">
        <v>35</v>
      </c>
      <c r="R90" s="90">
        <f>0.658</f>
        <v>0.65800000000000003</v>
      </c>
      <c r="S90" s="91">
        <f>R90*1.0417*1.039</f>
        <v>0.71217070540000005</v>
      </c>
      <c r="T90" s="91" t="s">
        <v>35</v>
      </c>
      <c r="U90" s="28">
        <f t="shared" si="109"/>
        <v>0.71217070540000005</v>
      </c>
      <c r="V90" s="91">
        <v>0.65800000000000003</v>
      </c>
      <c r="W90" s="91">
        <v>0.71217070540000005</v>
      </c>
      <c r="X90" s="126">
        <v>0.65800000000000003</v>
      </c>
      <c r="Y90" s="90">
        <f t="shared" si="110"/>
        <v>0</v>
      </c>
      <c r="Z90" s="89">
        <v>0</v>
      </c>
      <c r="AA90" s="89">
        <v>0</v>
      </c>
      <c r="AB90" s="91">
        <v>0</v>
      </c>
      <c r="AC90" s="93">
        <v>0</v>
      </c>
      <c r="AD90" s="91">
        <f>AE90+AF90+AG90+AH90</f>
        <v>0</v>
      </c>
      <c r="AE90" s="89">
        <v>0</v>
      </c>
      <c r="AF90" s="89">
        <v>0</v>
      </c>
      <c r="AG90" s="93">
        <v>0</v>
      </c>
      <c r="AH90" s="93">
        <v>0</v>
      </c>
      <c r="AI90" s="91">
        <v>0</v>
      </c>
      <c r="AJ90" s="89">
        <v>0</v>
      </c>
      <c r="AK90" s="89">
        <v>0</v>
      </c>
      <c r="AL90" s="91">
        <v>0</v>
      </c>
      <c r="AM90" s="93">
        <v>0</v>
      </c>
      <c r="AN90" s="91">
        <f>AO90+AP90+AQ90+AR90</f>
        <v>0</v>
      </c>
      <c r="AO90" s="89">
        <v>0</v>
      </c>
      <c r="AP90" s="89">
        <v>0</v>
      </c>
      <c r="AQ90" s="93">
        <v>0</v>
      </c>
      <c r="AR90" s="93">
        <v>0</v>
      </c>
      <c r="AS90" s="91">
        <v>0</v>
      </c>
      <c r="AT90" s="89">
        <v>0</v>
      </c>
      <c r="AU90" s="89">
        <v>0</v>
      </c>
      <c r="AV90" s="93">
        <v>0</v>
      </c>
      <c r="AW90" s="93">
        <v>0</v>
      </c>
      <c r="AX90" s="91">
        <f>AY90+AZ90+BA90+BB90</f>
        <v>0</v>
      </c>
      <c r="AY90" s="89">
        <v>0</v>
      </c>
      <c r="AZ90" s="89">
        <v>0</v>
      </c>
      <c r="BA90" s="93">
        <v>0</v>
      </c>
      <c r="BB90" s="93">
        <v>0</v>
      </c>
      <c r="BC90" s="90">
        <f>BD90+BE90+BF90+BG90</f>
        <v>0.65800000000000003</v>
      </c>
      <c r="BD90" s="89">
        <v>0</v>
      </c>
      <c r="BE90" s="89">
        <v>0</v>
      </c>
      <c r="BF90" s="92">
        <v>0.65800000000000003</v>
      </c>
      <c r="BG90" s="93">
        <v>0</v>
      </c>
      <c r="BH90" s="90">
        <f>BI90+BJ90+BK90+BL90</f>
        <v>0.65800000000000003</v>
      </c>
      <c r="BI90" s="89">
        <v>0</v>
      </c>
      <c r="BJ90" s="89">
        <v>0</v>
      </c>
      <c r="BK90" s="92">
        <v>0.65800000000000003</v>
      </c>
      <c r="BL90" s="93">
        <v>0</v>
      </c>
      <c r="BM90" s="91">
        <v>0.65800000000000003</v>
      </c>
      <c r="BN90" s="89">
        <v>0</v>
      </c>
      <c r="BO90" s="89">
        <v>0</v>
      </c>
      <c r="BP90" s="89">
        <v>0.65800000000000003</v>
      </c>
      <c r="BQ90" s="89">
        <v>0</v>
      </c>
      <c r="BR90" s="91">
        <f t="shared" si="112"/>
        <v>0.65800000000000003</v>
      </c>
      <c r="BS90" s="89">
        <f t="shared" si="113"/>
        <v>0</v>
      </c>
      <c r="BT90" s="89">
        <f t="shared" si="114"/>
        <v>0</v>
      </c>
      <c r="BU90" s="100">
        <f t="shared" si="115"/>
        <v>0.65800000000000003</v>
      </c>
      <c r="BV90" s="89">
        <f t="shared" si="116"/>
        <v>0</v>
      </c>
      <c r="BW90" s="91" t="s">
        <v>235</v>
      </c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2"/>
      <c r="DI90" s="102"/>
      <c r="DJ90" s="102"/>
      <c r="DK90" s="102"/>
      <c r="DL90" s="102"/>
      <c r="DM90" s="102"/>
      <c r="DN90" s="102"/>
      <c r="DO90" s="102"/>
      <c r="DP90" s="102"/>
      <c r="DQ90" s="102"/>
      <c r="DR90" s="102"/>
      <c r="DS90" s="102"/>
      <c r="DT90" s="102"/>
      <c r="DU90" s="102"/>
      <c r="DV90" s="102"/>
      <c r="DW90" s="102"/>
      <c r="DX90" s="102"/>
      <c r="DY90" s="102"/>
      <c r="DZ90" s="102"/>
      <c r="EA90" s="102"/>
      <c r="EB90" s="102"/>
      <c r="EC90" s="102"/>
      <c r="ED90" s="102"/>
      <c r="EE90" s="102"/>
      <c r="EF90" s="102"/>
      <c r="EG90" s="102"/>
      <c r="EH90" s="102"/>
      <c r="EI90" s="102"/>
      <c r="EJ90" s="102"/>
      <c r="EK90" s="102"/>
      <c r="EL90" s="102"/>
      <c r="EM90" s="102"/>
      <c r="EN90" s="102"/>
      <c r="EO90" s="102"/>
      <c r="EP90" s="102"/>
      <c r="EQ90" s="102"/>
      <c r="ER90" s="102"/>
      <c r="ES90" s="102"/>
      <c r="ET90" s="102"/>
      <c r="EU90" s="102"/>
      <c r="EV90" s="102"/>
      <c r="EW90" s="102"/>
      <c r="EX90" s="102"/>
      <c r="EY90" s="102"/>
      <c r="EZ90" s="102"/>
      <c r="FA90" s="102"/>
      <c r="FB90" s="102"/>
      <c r="FC90" s="102"/>
      <c r="FD90" s="102"/>
      <c r="FE90" s="102"/>
      <c r="FF90" s="102"/>
      <c r="FG90" s="102"/>
      <c r="FH90" s="102"/>
      <c r="FI90" s="102"/>
      <c r="FJ90" s="102"/>
      <c r="FK90" s="102"/>
      <c r="FL90" s="102"/>
      <c r="FM90" s="102"/>
      <c r="FN90" s="102"/>
      <c r="FO90" s="102"/>
      <c r="FP90" s="102"/>
      <c r="FQ90" s="102"/>
      <c r="FR90" s="102"/>
      <c r="FS90" s="102"/>
      <c r="FT90" s="102"/>
      <c r="FU90" s="102"/>
      <c r="FV90" s="102"/>
      <c r="FW90" s="102"/>
      <c r="FX90" s="102"/>
      <c r="FY90" s="102"/>
    </row>
    <row r="91" spans="1:181" s="31" customFormat="1" ht="42.75" customHeight="1" x14ac:dyDescent="0.2">
      <c r="A91" s="79" t="s">
        <v>217</v>
      </c>
      <c r="B91" s="27" t="s">
        <v>218</v>
      </c>
      <c r="C91" s="22" t="s">
        <v>219</v>
      </c>
      <c r="D91" s="28" t="s">
        <v>220</v>
      </c>
      <c r="E91" s="106">
        <v>2014</v>
      </c>
      <c r="F91" s="106">
        <v>2016</v>
      </c>
      <c r="G91" s="29" t="s">
        <v>235</v>
      </c>
      <c r="H91" s="28">
        <v>1.821</v>
      </c>
      <c r="I91" s="32">
        <v>9.6199999999999992</v>
      </c>
      <c r="J91" s="33" t="s">
        <v>221</v>
      </c>
      <c r="K91" s="28" t="s">
        <v>35</v>
      </c>
      <c r="L91" s="32" t="s">
        <v>35</v>
      </c>
      <c r="M91" s="28" t="s">
        <v>35</v>
      </c>
      <c r="N91" s="28">
        <v>0</v>
      </c>
      <c r="O91" s="91">
        <v>9.9340000000000011</v>
      </c>
      <c r="P91" s="90">
        <v>9.6199999999999992</v>
      </c>
      <c r="Q91" s="91" t="s">
        <v>35</v>
      </c>
      <c r="R91" s="90">
        <v>9.6199999999999992</v>
      </c>
      <c r="S91" s="28">
        <f>R91</f>
        <v>9.6199999999999992</v>
      </c>
      <c r="T91" s="28" t="s">
        <v>35</v>
      </c>
      <c r="U91" s="28">
        <f t="shared" si="109"/>
        <v>9.6199999999999992</v>
      </c>
      <c r="V91" s="91">
        <v>0</v>
      </c>
      <c r="W91" s="91">
        <v>0</v>
      </c>
      <c r="X91" s="91">
        <v>0</v>
      </c>
      <c r="Y91" s="32">
        <f t="shared" si="110"/>
        <v>0</v>
      </c>
      <c r="Z91" s="57">
        <v>0</v>
      </c>
      <c r="AA91" s="57">
        <v>0</v>
      </c>
      <c r="AB91" s="28">
        <v>0</v>
      </c>
      <c r="AC91" s="30">
        <v>0</v>
      </c>
      <c r="AD91" s="91">
        <f>AE91+AF91+AG91+AH91</f>
        <v>0</v>
      </c>
      <c r="AE91" s="89">
        <v>0</v>
      </c>
      <c r="AF91" s="89">
        <v>0</v>
      </c>
      <c r="AG91" s="93">
        <v>0</v>
      </c>
      <c r="AH91" s="93">
        <v>0</v>
      </c>
      <c r="AI91" s="91">
        <v>0</v>
      </c>
      <c r="AJ91" s="89">
        <v>0</v>
      </c>
      <c r="AK91" s="57">
        <v>0</v>
      </c>
      <c r="AL91" s="28">
        <v>0</v>
      </c>
      <c r="AM91" s="30">
        <v>0</v>
      </c>
      <c r="AN91" s="28">
        <f>AO91+AP91+AQ91+AR91</f>
        <v>0</v>
      </c>
      <c r="AO91" s="57">
        <v>0</v>
      </c>
      <c r="AP91" s="57">
        <v>0</v>
      </c>
      <c r="AQ91" s="30">
        <v>0</v>
      </c>
      <c r="AR91" s="30">
        <v>0</v>
      </c>
      <c r="AS91" s="28">
        <v>0</v>
      </c>
      <c r="AT91" s="57">
        <v>0</v>
      </c>
      <c r="AU91" s="57">
        <v>0</v>
      </c>
      <c r="AV91" s="30">
        <v>0</v>
      </c>
      <c r="AW91" s="30">
        <v>0</v>
      </c>
      <c r="AX91" s="91">
        <f t="shared" ref="AX91" si="117">AY91+AZ91+BA91+BB91</f>
        <v>0</v>
      </c>
      <c r="AY91" s="89">
        <v>0</v>
      </c>
      <c r="AZ91" s="89">
        <v>0</v>
      </c>
      <c r="BA91" s="93">
        <v>0</v>
      </c>
      <c r="BB91" s="93">
        <v>0</v>
      </c>
      <c r="BC91" s="32">
        <f>BD91+BE91+BF91+BG91</f>
        <v>0</v>
      </c>
      <c r="BD91" s="57">
        <v>0</v>
      </c>
      <c r="BE91" s="57">
        <v>0</v>
      </c>
      <c r="BF91" s="60">
        <v>0</v>
      </c>
      <c r="BG91" s="30">
        <v>0</v>
      </c>
      <c r="BH91" s="32">
        <f>BI91+BJ91+BK91+BL91</f>
        <v>0</v>
      </c>
      <c r="BI91" s="57">
        <v>0</v>
      </c>
      <c r="BJ91" s="57">
        <v>0</v>
      </c>
      <c r="BK91" s="60">
        <v>0</v>
      </c>
      <c r="BL91" s="30">
        <v>0</v>
      </c>
      <c r="BM91" s="28">
        <v>0</v>
      </c>
      <c r="BN91" s="57">
        <v>0</v>
      </c>
      <c r="BO91" s="57">
        <v>0</v>
      </c>
      <c r="BP91" s="57">
        <v>0</v>
      </c>
      <c r="BQ91" s="57">
        <v>0</v>
      </c>
      <c r="BR91" s="28">
        <f t="shared" si="112"/>
        <v>0</v>
      </c>
      <c r="BS91" s="57">
        <f t="shared" si="113"/>
        <v>0</v>
      </c>
      <c r="BT91" s="57">
        <f t="shared" si="114"/>
        <v>0</v>
      </c>
      <c r="BU91" s="95">
        <f t="shared" si="115"/>
        <v>0</v>
      </c>
      <c r="BV91" s="57">
        <f t="shared" si="116"/>
        <v>0</v>
      </c>
      <c r="BW91" s="91" t="s">
        <v>235</v>
      </c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2"/>
      <c r="DI91" s="102"/>
      <c r="DJ91" s="102"/>
      <c r="DK91" s="102"/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</row>
    <row r="92" spans="1:181" s="24" customFormat="1" ht="15.75" x14ac:dyDescent="0.2">
      <c r="A92" s="78" t="s">
        <v>129</v>
      </c>
      <c r="B92" s="19" t="s">
        <v>130</v>
      </c>
      <c r="C92" s="20" t="s">
        <v>34</v>
      </c>
      <c r="D92" s="21" t="s">
        <v>35</v>
      </c>
      <c r="E92" s="21" t="s">
        <v>35</v>
      </c>
      <c r="F92" s="21" t="s">
        <v>35</v>
      </c>
      <c r="G92" s="21" t="s">
        <v>35</v>
      </c>
      <c r="H92" s="58">
        <f>SUM(H93:H93)</f>
        <v>0.63900000000000001</v>
      </c>
      <c r="I92" s="58">
        <f>SUM(I93:I93)</f>
        <v>2.383</v>
      </c>
      <c r="J92" s="58">
        <f>SUM(J93:J93)</f>
        <v>0</v>
      </c>
      <c r="K92" s="58" t="s">
        <v>35</v>
      </c>
      <c r="L92" s="58" t="s">
        <v>35</v>
      </c>
      <c r="M92" s="58" t="s">
        <v>35</v>
      </c>
      <c r="N92" s="58">
        <f>SUM(N93:N93)</f>
        <v>0</v>
      </c>
      <c r="O92" s="58">
        <f>SUM(O93:O93)</f>
        <v>0</v>
      </c>
      <c r="P92" s="58">
        <f>SUM(P93:P93)</f>
        <v>2.383</v>
      </c>
      <c r="Q92" s="58" t="s">
        <v>35</v>
      </c>
      <c r="R92" s="58">
        <f>SUM(R93:R93)</f>
        <v>2.3827199999999999</v>
      </c>
      <c r="S92" s="58">
        <f>SUM(S93:S93)</f>
        <v>2.3827199999999999</v>
      </c>
      <c r="T92" s="59" t="s">
        <v>35</v>
      </c>
      <c r="U92" s="58">
        <f t="shared" ref="U92:X92" si="118">SUM(U93:U93)</f>
        <v>2.3827199999999999</v>
      </c>
      <c r="V92" s="58">
        <f t="shared" si="118"/>
        <v>2.383</v>
      </c>
      <c r="W92" s="58">
        <f t="shared" si="118"/>
        <v>2.383</v>
      </c>
      <c r="X92" s="58">
        <f t="shared" si="118"/>
        <v>2.383</v>
      </c>
      <c r="Y92" s="58">
        <f t="shared" ref="Y92:AC92" si="119">SUM(Y93:Y93)</f>
        <v>0</v>
      </c>
      <c r="Z92" s="58">
        <f t="shared" si="119"/>
        <v>0</v>
      </c>
      <c r="AA92" s="58">
        <f t="shared" si="119"/>
        <v>0</v>
      </c>
      <c r="AB92" s="58">
        <f t="shared" si="119"/>
        <v>0</v>
      </c>
      <c r="AC92" s="58">
        <f t="shared" si="119"/>
        <v>0</v>
      </c>
      <c r="AD92" s="58">
        <f t="shared" ref="AD92:BL92" si="120">SUM(AD93:AD93)</f>
        <v>0</v>
      </c>
      <c r="AE92" s="58">
        <f t="shared" si="120"/>
        <v>0</v>
      </c>
      <c r="AF92" s="58">
        <f t="shared" si="120"/>
        <v>0</v>
      </c>
      <c r="AG92" s="58">
        <f t="shared" si="120"/>
        <v>0</v>
      </c>
      <c r="AH92" s="58">
        <f t="shared" si="120"/>
        <v>0</v>
      </c>
      <c r="AI92" s="58">
        <f t="shared" si="120"/>
        <v>2.3827199999999999</v>
      </c>
      <c r="AJ92" s="58">
        <f t="shared" si="120"/>
        <v>0</v>
      </c>
      <c r="AK92" s="58">
        <f t="shared" si="120"/>
        <v>0</v>
      </c>
      <c r="AL92" s="58">
        <f t="shared" si="120"/>
        <v>2.3827199999999999</v>
      </c>
      <c r="AM92" s="58">
        <f t="shared" si="120"/>
        <v>0</v>
      </c>
      <c r="AN92" s="58">
        <f t="shared" si="120"/>
        <v>2.3329230000000001</v>
      </c>
      <c r="AO92" s="58">
        <f t="shared" si="120"/>
        <v>0</v>
      </c>
      <c r="AP92" s="58">
        <f t="shared" si="120"/>
        <v>0</v>
      </c>
      <c r="AQ92" s="58">
        <f t="shared" si="120"/>
        <v>2.3329230000000001</v>
      </c>
      <c r="AR92" s="58">
        <f t="shared" si="120"/>
        <v>0</v>
      </c>
      <c r="AS92" s="58">
        <f t="shared" si="120"/>
        <v>0</v>
      </c>
      <c r="AT92" s="58">
        <f t="shared" si="120"/>
        <v>0</v>
      </c>
      <c r="AU92" s="58">
        <f t="shared" si="120"/>
        <v>0</v>
      </c>
      <c r="AV92" s="58">
        <f t="shared" si="120"/>
        <v>0</v>
      </c>
      <c r="AW92" s="58">
        <f t="shared" si="120"/>
        <v>0</v>
      </c>
      <c r="AX92" s="58">
        <f t="shared" si="120"/>
        <v>0</v>
      </c>
      <c r="AY92" s="58">
        <f t="shared" si="120"/>
        <v>0</v>
      </c>
      <c r="AZ92" s="58">
        <f t="shared" si="120"/>
        <v>0</v>
      </c>
      <c r="BA92" s="58">
        <f t="shared" si="120"/>
        <v>0</v>
      </c>
      <c r="BB92" s="58">
        <f t="shared" si="120"/>
        <v>0</v>
      </c>
      <c r="BC92" s="58">
        <f t="shared" si="120"/>
        <v>0</v>
      </c>
      <c r="BD92" s="58">
        <f t="shared" si="120"/>
        <v>0</v>
      </c>
      <c r="BE92" s="58">
        <f t="shared" si="120"/>
        <v>0</v>
      </c>
      <c r="BF92" s="58">
        <f t="shared" si="120"/>
        <v>0</v>
      </c>
      <c r="BG92" s="58">
        <f t="shared" si="120"/>
        <v>0</v>
      </c>
      <c r="BH92" s="58">
        <f t="shared" si="120"/>
        <v>0</v>
      </c>
      <c r="BI92" s="58">
        <f t="shared" si="120"/>
        <v>0</v>
      </c>
      <c r="BJ92" s="58">
        <f t="shared" si="120"/>
        <v>0</v>
      </c>
      <c r="BK92" s="58">
        <f t="shared" si="120"/>
        <v>0</v>
      </c>
      <c r="BL92" s="58">
        <f t="shared" si="120"/>
        <v>0</v>
      </c>
      <c r="BM92" s="58">
        <f t="shared" ref="BM92:BV92" si="121">SUM(BM93:BM93)</f>
        <v>2.3827199999999999</v>
      </c>
      <c r="BN92" s="58">
        <f t="shared" si="121"/>
        <v>0</v>
      </c>
      <c r="BO92" s="58">
        <f t="shared" si="121"/>
        <v>0</v>
      </c>
      <c r="BP92" s="58">
        <f t="shared" si="121"/>
        <v>2.3827199999999999</v>
      </c>
      <c r="BQ92" s="58">
        <f t="shared" si="121"/>
        <v>0</v>
      </c>
      <c r="BR92" s="58">
        <f t="shared" si="121"/>
        <v>2.3329230000000001</v>
      </c>
      <c r="BS92" s="58">
        <f t="shared" si="121"/>
        <v>0</v>
      </c>
      <c r="BT92" s="58">
        <f t="shared" si="121"/>
        <v>0</v>
      </c>
      <c r="BU92" s="58">
        <f t="shared" si="121"/>
        <v>2.3329230000000001</v>
      </c>
      <c r="BV92" s="58">
        <f t="shared" si="121"/>
        <v>0</v>
      </c>
      <c r="BW92" s="58" t="s">
        <v>235</v>
      </c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102"/>
      <c r="CZ92" s="102"/>
      <c r="DA92" s="102"/>
      <c r="DB92" s="102"/>
      <c r="DC92" s="102"/>
      <c r="DD92" s="102"/>
      <c r="DE92" s="102"/>
      <c r="DF92" s="102"/>
      <c r="DG92" s="102"/>
      <c r="DH92" s="102"/>
      <c r="DI92" s="102"/>
      <c r="DJ92" s="102"/>
      <c r="DK92" s="102"/>
      <c r="DL92" s="102"/>
      <c r="DM92" s="102"/>
      <c r="DN92" s="102"/>
      <c r="DO92" s="102"/>
      <c r="DP92" s="102"/>
      <c r="DQ92" s="102"/>
      <c r="DR92" s="102"/>
      <c r="DS92" s="102"/>
      <c r="DT92" s="102"/>
      <c r="DU92" s="102"/>
      <c r="DV92" s="102"/>
      <c r="DW92" s="102"/>
      <c r="DX92" s="102"/>
      <c r="DY92" s="102"/>
      <c r="DZ92" s="102"/>
      <c r="EA92" s="102"/>
      <c r="EB92" s="102"/>
      <c r="EC92" s="102"/>
      <c r="ED92" s="102"/>
      <c r="EE92" s="102"/>
      <c r="EF92" s="102"/>
      <c r="EG92" s="102"/>
      <c r="EH92" s="102"/>
      <c r="EI92" s="102"/>
      <c r="EJ92" s="102"/>
      <c r="EK92" s="102"/>
      <c r="EL92" s="102"/>
      <c r="EM92" s="102"/>
      <c r="EN92" s="102"/>
      <c r="EO92" s="102"/>
      <c r="EP92" s="102"/>
      <c r="EQ92" s="102"/>
      <c r="ER92" s="102"/>
      <c r="ES92" s="102"/>
      <c r="ET92" s="102"/>
      <c r="EU92" s="102"/>
      <c r="EV92" s="102"/>
      <c r="EW92" s="102"/>
      <c r="EX92" s="102"/>
      <c r="EY92" s="102"/>
      <c r="EZ92" s="102"/>
      <c r="FA92" s="102"/>
      <c r="FB92" s="102"/>
      <c r="FC92" s="102"/>
      <c r="FD92" s="102"/>
      <c r="FE92" s="102"/>
      <c r="FF92" s="102"/>
      <c r="FG92" s="102"/>
      <c r="FH92" s="102"/>
      <c r="FI92" s="102"/>
      <c r="FJ92" s="102"/>
      <c r="FK92" s="102"/>
      <c r="FL92" s="102"/>
      <c r="FM92" s="102"/>
      <c r="FN92" s="102"/>
      <c r="FO92" s="102"/>
      <c r="FP92" s="102"/>
      <c r="FQ92" s="102"/>
      <c r="FR92" s="102"/>
      <c r="FS92" s="102"/>
      <c r="FT92" s="102"/>
      <c r="FU92" s="102"/>
      <c r="FV92" s="102"/>
      <c r="FW92" s="102"/>
      <c r="FX92" s="102"/>
      <c r="FY92" s="102"/>
    </row>
    <row r="93" spans="1:181" s="31" customFormat="1" ht="15.75" x14ac:dyDescent="0.2">
      <c r="A93" s="79" t="s">
        <v>131</v>
      </c>
      <c r="B93" s="117" t="s">
        <v>232</v>
      </c>
      <c r="C93" s="22" t="s">
        <v>132</v>
      </c>
      <c r="D93" s="28" t="s">
        <v>63</v>
      </c>
      <c r="E93" s="106">
        <v>2018</v>
      </c>
      <c r="F93" s="106">
        <v>2018</v>
      </c>
      <c r="G93" s="91" t="s">
        <v>35</v>
      </c>
      <c r="H93" s="91">
        <v>0.63900000000000001</v>
      </c>
      <c r="I93" s="91">
        <v>2.383</v>
      </c>
      <c r="J93" s="91" t="s">
        <v>229</v>
      </c>
      <c r="K93" s="28" t="s">
        <v>35</v>
      </c>
      <c r="L93" s="28" t="s">
        <v>35</v>
      </c>
      <c r="M93" s="28" t="s">
        <v>35</v>
      </c>
      <c r="N93" s="28">
        <v>0</v>
      </c>
      <c r="O93" s="28">
        <v>0</v>
      </c>
      <c r="P93" s="28">
        <v>2.383</v>
      </c>
      <c r="Q93" s="28" t="s">
        <v>35</v>
      </c>
      <c r="R93" s="32">
        <f>2.482*0.96</f>
        <v>2.3827199999999999</v>
      </c>
      <c r="S93" s="28">
        <f>R93</f>
        <v>2.3827199999999999</v>
      </c>
      <c r="T93" s="28" t="s">
        <v>35</v>
      </c>
      <c r="U93" s="28">
        <f t="shared" ref="U93" si="122">S93</f>
        <v>2.3827199999999999</v>
      </c>
      <c r="V93" s="28">
        <v>2.383</v>
      </c>
      <c r="W93" s="28">
        <v>2.383</v>
      </c>
      <c r="X93" s="28">
        <v>2.383</v>
      </c>
      <c r="Y93" s="32">
        <f>Z93+AA93+AB93+AC93</f>
        <v>0</v>
      </c>
      <c r="Z93" s="57">
        <v>0</v>
      </c>
      <c r="AA93" s="57">
        <v>0</v>
      </c>
      <c r="AB93" s="30">
        <v>0</v>
      </c>
      <c r="AC93" s="30">
        <v>0</v>
      </c>
      <c r="AD93" s="90">
        <f>AE93+AF93+AG93+AH93</f>
        <v>0</v>
      </c>
      <c r="AE93" s="89">
        <v>0</v>
      </c>
      <c r="AF93" s="89">
        <v>0</v>
      </c>
      <c r="AG93" s="93">
        <v>0</v>
      </c>
      <c r="AH93" s="93">
        <v>0</v>
      </c>
      <c r="AI93" s="28">
        <v>2.3827199999999999</v>
      </c>
      <c r="AJ93" s="57">
        <v>0</v>
      </c>
      <c r="AK93" s="57">
        <v>0</v>
      </c>
      <c r="AL93" s="30">
        <v>2.3827199999999999</v>
      </c>
      <c r="AM93" s="30">
        <v>0</v>
      </c>
      <c r="AN93" s="91">
        <f>AO93+AP93+AQ93+AR93</f>
        <v>2.3329230000000001</v>
      </c>
      <c r="AO93" s="89">
        <v>0</v>
      </c>
      <c r="AP93" s="89">
        <v>0</v>
      </c>
      <c r="AQ93" s="130">
        <v>2.3329230000000001</v>
      </c>
      <c r="AR93" s="30">
        <v>0</v>
      </c>
      <c r="AS93" s="28">
        <f>AT93+AU93+AV93+AW93</f>
        <v>0</v>
      </c>
      <c r="AT93" s="57">
        <v>0</v>
      </c>
      <c r="AU93" s="57">
        <v>0</v>
      </c>
      <c r="AV93" s="30">
        <v>0</v>
      </c>
      <c r="AW93" s="30">
        <v>0</v>
      </c>
      <c r="AX93" s="91">
        <f t="shared" ref="AX93" si="123">AY93+AZ93+BA93+BB93</f>
        <v>0</v>
      </c>
      <c r="AY93" s="89">
        <v>0</v>
      </c>
      <c r="AZ93" s="89">
        <v>0</v>
      </c>
      <c r="BA93" s="92">
        <v>0</v>
      </c>
      <c r="BB93" s="93">
        <v>0</v>
      </c>
      <c r="BC93" s="28">
        <v>0</v>
      </c>
      <c r="BD93" s="57">
        <v>0</v>
      </c>
      <c r="BE93" s="57">
        <v>0</v>
      </c>
      <c r="BF93" s="30">
        <v>0</v>
      </c>
      <c r="BG93" s="30">
        <v>0</v>
      </c>
      <c r="BH93" s="28">
        <f>BI93+BJ93+BK93+BL93</f>
        <v>0</v>
      </c>
      <c r="BI93" s="57">
        <v>0</v>
      </c>
      <c r="BJ93" s="57">
        <v>0</v>
      </c>
      <c r="BK93" s="30">
        <v>0</v>
      </c>
      <c r="BL93" s="30">
        <v>0</v>
      </c>
      <c r="BM93" s="28">
        <f>BN93+BO93+BP93+BQ93</f>
        <v>2.3827199999999999</v>
      </c>
      <c r="BN93" s="57">
        <f>AJ93+AT93+BD93</f>
        <v>0</v>
      </c>
      <c r="BO93" s="57">
        <f>AK93+AU93+BE93</f>
        <v>0</v>
      </c>
      <c r="BP93" s="57">
        <f>AB93+AL93+AV93+BF93</f>
        <v>2.3827199999999999</v>
      </c>
      <c r="BQ93" s="57">
        <f>AM93+AW93+BG93</f>
        <v>0</v>
      </c>
      <c r="BR93" s="28">
        <f t="shared" ref="BR93" si="124">BS93+BT93+BU93+BV93</f>
        <v>2.3329230000000001</v>
      </c>
      <c r="BS93" s="57">
        <f>AO93+AY93+BI93</f>
        <v>0</v>
      </c>
      <c r="BT93" s="57">
        <f>AP93+AZ93+BJ93</f>
        <v>0</v>
      </c>
      <c r="BU93" s="95">
        <f>AB93+AQ93+BA93+BK93</f>
        <v>2.3329230000000001</v>
      </c>
      <c r="BV93" s="57">
        <f>AR93+BB93+BL93</f>
        <v>0</v>
      </c>
      <c r="BW93" s="68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2"/>
      <c r="CW93" s="102"/>
      <c r="CX93" s="102"/>
      <c r="CY93" s="102"/>
      <c r="CZ93" s="102"/>
      <c r="DA93" s="102"/>
      <c r="DB93" s="102"/>
      <c r="DC93" s="102"/>
      <c r="DD93" s="102"/>
      <c r="DE93" s="102"/>
      <c r="DF93" s="102"/>
      <c r="DG93" s="102"/>
      <c r="DH93" s="102"/>
      <c r="DI93" s="102"/>
      <c r="DJ93" s="102"/>
      <c r="DK93" s="102"/>
      <c r="DL93" s="102"/>
      <c r="DM93" s="102"/>
      <c r="DN93" s="102"/>
      <c r="DO93" s="102"/>
      <c r="DP93" s="102"/>
      <c r="DQ93" s="102"/>
      <c r="DR93" s="102"/>
      <c r="DS93" s="102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2"/>
      <c r="EF93" s="102"/>
      <c r="EG93" s="102"/>
      <c r="EH93" s="102"/>
      <c r="EI93" s="102"/>
      <c r="EJ93" s="102"/>
      <c r="EK93" s="102"/>
      <c r="EL93" s="102"/>
      <c r="EM93" s="102"/>
      <c r="EN93" s="102"/>
      <c r="EO93" s="102"/>
      <c r="EP93" s="102"/>
      <c r="EQ93" s="102"/>
      <c r="ER93" s="102"/>
      <c r="ES93" s="102"/>
      <c r="ET93" s="102"/>
      <c r="EU93" s="102"/>
      <c r="EV93" s="102"/>
      <c r="EW93" s="102"/>
      <c r="EX93" s="102"/>
      <c r="EY93" s="102"/>
      <c r="EZ93" s="102"/>
      <c r="FA93" s="102"/>
      <c r="FB93" s="102"/>
      <c r="FC93" s="102"/>
      <c r="FD93" s="102"/>
      <c r="FE93" s="102"/>
      <c r="FF93" s="102"/>
      <c r="FG93" s="102"/>
      <c r="FH93" s="102"/>
      <c r="FI93" s="102"/>
      <c r="FJ93" s="102"/>
      <c r="FK93" s="102"/>
      <c r="FL93" s="102"/>
      <c r="FM93" s="102"/>
      <c r="FN93" s="102"/>
      <c r="FO93" s="102"/>
      <c r="FP93" s="102"/>
      <c r="FQ93" s="102"/>
      <c r="FR93" s="102"/>
      <c r="FS93" s="102"/>
      <c r="FT93" s="102"/>
      <c r="FU93" s="102"/>
      <c r="FV93" s="102"/>
      <c r="FW93" s="102"/>
      <c r="FX93" s="102"/>
      <c r="FY93" s="102"/>
    </row>
    <row r="94" spans="1:181" ht="31.5" x14ac:dyDescent="0.2">
      <c r="A94" s="75" t="s">
        <v>133</v>
      </c>
      <c r="B94" s="80" t="s">
        <v>134</v>
      </c>
      <c r="C94" s="81" t="s">
        <v>34</v>
      </c>
      <c r="D94" s="46" t="s">
        <v>35</v>
      </c>
      <c r="E94" s="46" t="s">
        <v>35</v>
      </c>
      <c r="F94" s="46" t="s">
        <v>35</v>
      </c>
      <c r="G94" s="46" t="s">
        <v>35</v>
      </c>
      <c r="H94" s="47">
        <v>0</v>
      </c>
      <c r="I94" s="47">
        <v>0</v>
      </c>
      <c r="J94" s="47">
        <v>0</v>
      </c>
      <c r="K94" s="47" t="s">
        <v>35</v>
      </c>
      <c r="L94" s="47" t="s">
        <v>35</v>
      </c>
      <c r="M94" s="47" t="s">
        <v>35</v>
      </c>
      <c r="N94" s="47">
        <v>0</v>
      </c>
      <c r="O94" s="47">
        <v>0</v>
      </c>
      <c r="P94" s="47">
        <v>0</v>
      </c>
      <c r="Q94" s="47" t="s">
        <v>35</v>
      </c>
      <c r="R94" s="47">
        <v>0</v>
      </c>
      <c r="S94" s="47">
        <v>0</v>
      </c>
      <c r="T94" s="47" t="s">
        <v>35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5">
        <v>0</v>
      </c>
      <c r="AO94" s="85">
        <v>0</v>
      </c>
      <c r="AP94" s="85">
        <v>0</v>
      </c>
      <c r="AQ94" s="85">
        <v>0</v>
      </c>
      <c r="AR94" s="85">
        <v>0</v>
      </c>
      <c r="AS94" s="85">
        <v>0</v>
      </c>
      <c r="AT94" s="85">
        <v>0</v>
      </c>
      <c r="AU94" s="85">
        <v>0</v>
      </c>
      <c r="AV94" s="85">
        <v>0</v>
      </c>
      <c r="AW94" s="85">
        <v>0</v>
      </c>
      <c r="AX94" s="85">
        <v>0</v>
      </c>
      <c r="AY94" s="85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5">
        <v>0</v>
      </c>
      <c r="BL94" s="85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v>0</v>
      </c>
      <c r="BR94" s="47">
        <v>0</v>
      </c>
      <c r="BS94" s="47">
        <v>0</v>
      </c>
      <c r="BT94" s="47">
        <v>0</v>
      </c>
      <c r="BU94" s="47">
        <v>0</v>
      </c>
      <c r="BV94" s="47">
        <v>0</v>
      </c>
      <c r="BW94" s="85"/>
    </row>
    <row r="95" spans="1:181" ht="18.75" x14ac:dyDescent="0.2">
      <c r="A95" s="75" t="s">
        <v>135</v>
      </c>
      <c r="B95" s="80" t="s">
        <v>136</v>
      </c>
      <c r="C95" s="81" t="s">
        <v>34</v>
      </c>
      <c r="D95" s="46" t="s">
        <v>35</v>
      </c>
      <c r="E95" s="46" t="s">
        <v>35</v>
      </c>
      <c r="F95" s="46" t="s">
        <v>35</v>
      </c>
      <c r="G95" s="46" t="s">
        <v>35</v>
      </c>
      <c r="H95" s="47">
        <f>SUM(H96:H97)</f>
        <v>0</v>
      </c>
      <c r="I95" s="47">
        <f>SUM(I96:I97)</f>
        <v>0</v>
      </c>
      <c r="J95" s="47">
        <f>SUM(J96:J97)</f>
        <v>0</v>
      </c>
      <c r="K95" s="47" t="s">
        <v>35</v>
      </c>
      <c r="L95" s="47" t="s">
        <v>35</v>
      </c>
      <c r="M95" s="47" t="s">
        <v>35</v>
      </c>
      <c r="N95" s="47">
        <f>SUM(N96:N97)</f>
        <v>0</v>
      </c>
      <c r="O95" s="47">
        <f>SUM(O96:O97)</f>
        <v>2.1389999999999998</v>
      </c>
      <c r="P95" s="47">
        <f>SUM(P96:P97)</f>
        <v>9.9097935593220328</v>
      </c>
      <c r="Q95" s="47" t="s">
        <v>35</v>
      </c>
      <c r="R95" s="47">
        <f>SUM(R96:R97)</f>
        <v>9.9096845593220344</v>
      </c>
      <c r="S95" s="47">
        <f>SUM(S96:S97)</f>
        <v>10.086613456224846</v>
      </c>
      <c r="T95" s="47">
        <f t="shared" ref="T95:X95" si="125">SUM(T96:T97)</f>
        <v>0</v>
      </c>
      <c r="U95" s="47">
        <f t="shared" si="125"/>
        <v>10.086613456224846</v>
      </c>
      <c r="V95" s="47">
        <f t="shared" si="125"/>
        <v>7.7710000000000008</v>
      </c>
      <c r="W95" s="47">
        <f t="shared" si="125"/>
        <v>5.0566134562248477</v>
      </c>
      <c r="X95" s="47">
        <f t="shared" si="125"/>
        <v>2.3246134562248475</v>
      </c>
      <c r="Y95" s="47">
        <f t="shared" ref="Y95:AC95" si="126">SUM(Y96:Y97)</f>
        <v>2.5619999999999998</v>
      </c>
      <c r="Z95" s="47">
        <f t="shared" si="126"/>
        <v>0</v>
      </c>
      <c r="AA95" s="47">
        <f t="shared" si="126"/>
        <v>0</v>
      </c>
      <c r="AB95" s="47">
        <f t="shared" si="126"/>
        <v>2.5619999999999998</v>
      </c>
      <c r="AC95" s="47">
        <f t="shared" si="126"/>
        <v>0</v>
      </c>
      <c r="AD95" s="47">
        <f t="shared" ref="AD95:AW95" si="127">SUM(AD96:AD97)</f>
        <v>2.5619999999999998</v>
      </c>
      <c r="AE95" s="47">
        <f t="shared" si="127"/>
        <v>0</v>
      </c>
      <c r="AF95" s="47">
        <f t="shared" si="127"/>
        <v>0</v>
      </c>
      <c r="AG95" s="47">
        <f t="shared" si="127"/>
        <v>2.5619999999999998</v>
      </c>
      <c r="AH95" s="47">
        <f t="shared" si="127"/>
        <v>0</v>
      </c>
      <c r="AI95" s="85">
        <v>2.7320000000000002</v>
      </c>
      <c r="AJ95" s="85">
        <v>0</v>
      </c>
      <c r="AK95" s="85">
        <v>0</v>
      </c>
      <c r="AL95" s="85">
        <v>2.2909999999999999</v>
      </c>
      <c r="AM95" s="85">
        <v>0.44100000000000028</v>
      </c>
      <c r="AN95" s="85">
        <f t="shared" si="127"/>
        <v>2.7210000000000001</v>
      </c>
      <c r="AO95" s="85">
        <f t="shared" si="127"/>
        <v>0</v>
      </c>
      <c r="AP95" s="85">
        <f t="shared" si="127"/>
        <v>0</v>
      </c>
      <c r="AQ95" s="85">
        <f t="shared" si="127"/>
        <v>2.2909999999999999</v>
      </c>
      <c r="AR95" s="85">
        <f t="shared" si="127"/>
        <v>0.43000000000000027</v>
      </c>
      <c r="AS95" s="85">
        <f t="shared" si="127"/>
        <v>0.71</v>
      </c>
      <c r="AT95" s="85">
        <f t="shared" si="127"/>
        <v>0</v>
      </c>
      <c r="AU95" s="85">
        <f t="shared" si="127"/>
        <v>0</v>
      </c>
      <c r="AV95" s="85">
        <f t="shared" si="127"/>
        <v>0.71</v>
      </c>
      <c r="AW95" s="85">
        <f t="shared" si="127"/>
        <v>0</v>
      </c>
      <c r="AX95" s="85">
        <f t="shared" ref="AX95:BB95" si="128">SUM(AX96:AX97)</f>
        <v>0.71</v>
      </c>
      <c r="AY95" s="85">
        <f t="shared" si="128"/>
        <v>0</v>
      </c>
      <c r="AZ95" s="85">
        <f t="shared" si="128"/>
        <v>0</v>
      </c>
      <c r="BA95" s="85">
        <f t="shared" si="128"/>
        <v>0.71</v>
      </c>
      <c r="BB95" s="85">
        <f t="shared" si="128"/>
        <v>0</v>
      </c>
      <c r="BC95" s="85">
        <v>1.4379999999999999</v>
      </c>
      <c r="BD95" s="85">
        <v>0</v>
      </c>
      <c r="BE95" s="85">
        <v>0</v>
      </c>
      <c r="BF95" s="85">
        <v>1.4379999999999999</v>
      </c>
      <c r="BG95" s="85">
        <v>0</v>
      </c>
      <c r="BH95" s="85">
        <v>1.4379999999999999</v>
      </c>
      <c r="BI95" s="85">
        <v>0</v>
      </c>
      <c r="BJ95" s="85">
        <v>0</v>
      </c>
      <c r="BK95" s="85">
        <v>1.4379999999999999</v>
      </c>
      <c r="BL95" s="85">
        <v>0</v>
      </c>
      <c r="BM95" s="47">
        <f t="shared" ref="BM95:BV95" si="129">SUM(BM96:BM97)</f>
        <v>9.5802999999999994</v>
      </c>
      <c r="BN95" s="47">
        <f t="shared" si="129"/>
        <v>0</v>
      </c>
      <c r="BO95" s="47">
        <f>SUM(BO96:BO97)</f>
        <v>0</v>
      </c>
      <c r="BP95" s="47">
        <f>SUM(BP96:BP97)</f>
        <v>9.1392999999999986</v>
      </c>
      <c r="BQ95" s="47">
        <f>SUM(BQ96:BQ97)</f>
        <v>0.44100000000000028</v>
      </c>
      <c r="BR95" s="47">
        <f t="shared" si="129"/>
        <v>9.5692999999999984</v>
      </c>
      <c r="BS95" s="47">
        <f t="shared" si="129"/>
        <v>0</v>
      </c>
      <c r="BT95" s="47">
        <f t="shared" si="129"/>
        <v>0</v>
      </c>
      <c r="BU95" s="47">
        <f t="shared" si="129"/>
        <v>9.1392999999999986</v>
      </c>
      <c r="BV95" s="47">
        <f t="shared" si="129"/>
        <v>0.43000000000000027</v>
      </c>
      <c r="BW95" s="85"/>
    </row>
    <row r="96" spans="1:181" s="31" customFormat="1" ht="31.5" x14ac:dyDescent="0.2">
      <c r="A96" s="33" t="s">
        <v>137</v>
      </c>
      <c r="B96" s="117" t="s">
        <v>138</v>
      </c>
      <c r="C96" s="26" t="s">
        <v>215</v>
      </c>
      <c r="D96" s="28" t="s">
        <v>101</v>
      </c>
      <c r="E96" s="29">
        <v>2016</v>
      </c>
      <c r="F96" s="29">
        <v>2019</v>
      </c>
      <c r="G96" s="28" t="s">
        <v>35</v>
      </c>
      <c r="H96" s="28" t="s">
        <v>35</v>
      </c>
      <c r="I96" s="28" t="s">
        <v>35</v>
      </c>
      <c r="J96" s="28" t="s">
        <v>35</v>
      </c>
      <c r="K96" s="28" t="s">
        <v>35</v>
      </c>
      <c r="L96" s="28" t="s">
        <v>35</v>
      </c>
      <c r="M96" s="28" t="s">
        <v>35</v>
      </c>
      <c r="N96" s="28">
        <v>0</v>
      </c>
      <c r="O96" s="90">
        <v>2.1389999999999998</v>
      </c>
      <c r="P96" s="91">
        <v>7.7619999999999996</v>
      </c>
      <c r="Q96" s="91" t="s">
        <v>35</v>
      </c>
      <c r="R96" s="124">
        <f>7.523+0.238891</f>
        <v>7.7618909999999994</v>
      </c>
      <c r="S96" s="91">
        <v>7.7619999999999996</v>
      </c>
      <c r="T96" s="28" t="s">
        <v>35</v>
      </c>
      <c r="U96" s="28">
        <v>7.7619999999999996</v>
      </c>
      <c r="V96" s="90">
        <v>5.6230000000000002</v>
      </c>
      <c r="W96" s="91">
        <v>2.7320000000000002</v>
      </c>
      <c r="X96" s="127">
        <v>0</v>
      </c>
      <c r="Y96" s="32">
        <f t="shared" ref="Y96:Y97" si="130">Z96+AA96+AB96+AC96</f>
        <v>2.5619999999999998</v>
      </c>
      <c r="Z96" s="57">
        <v>0</v>
      </c>
      <c r="AA96" s="57">
        <v>0</v>
      </c>
      <c r="AB96" s="60">
        <v>2.5619999999999998</v>
      </c>
      <c r="AC96" s="30">
        <v>0</v>
      </c>
      <c r="AD96" s="90">
        <f>AE96+AF96+AG96+AH96</f>
        <v>2.5619999999999998</v>
      </c>
      <c r="AE96" s="89">
        <v>0</v>
      </c>
      <c r="AF96" s="89">
        <v>0</v>
      </c>
      <c r="AG96" s="92">
        <v>2.5619999999999998</v>
      </c>
      <c r="AH96" s="93">
        <v>0</v>
      </c>
      <c r="AI96" s="91">
        <v>2.7320000000000002</v>
      </c>
      <c r="AJ96" s="89">
        <v>0</v>
      </c>
      <c r="AK96" s="89">
        <v>0</v>
      </c>
      <c r="AL96" s="92">
        <v>2.2909999999999999</v>
      </c>
      <c r="AM96" s="93">
        <v>0.44100000000000028</v>
      </c>
      <c r="AN96" s="90">
        <f>AO96+AP96+AQ96+AR96</f>
        <v>2.7210000000000001</v>
      </c>
      <c r="AO96" s="89">
        <v>0</v>
      </c>
      <c r="AP96" s="89">
        <v>0</v>
      </c>
      <c r="AQ96" s="129">
        <v>2.2909999999999999</v>
      </c>
      <c r="AR96" s="130">
        <v>0.43000000000000027</v>
      </c>
      <c r="AS96" s="91">
        <v>0</v>
      </c>
      <c r="AT96" s="89">
        <v>0</v>
      </c>
      <c r="AU96" s="89">
        <v>0</v>
      </c>
      <c r="AV96" s="93">
        <v>0</v>
      </c>
      <c r="AW96" s="93">
        <v>0</v>
      </c>
      <c r="AX96" s="91">
        <f t="shared" ref="AX96:AX97" si="131">AY96+AZ96+BA96+BB96</f>
        <v>0</v>
      </c>
      <c r="AY96" s="89">
        <v>0</v>
      </c>
      <c r="AZ96" s="89">
        <v>0</v>
      </c>
      <c r="BA96" s="92">
        <v>0</v>
      </c>
      <c r="BB96" s="93">
        <v>0</v>
      </c>
      <c r="BC96" s="32">
        <f>BD96+BE96+BF96+BG96</f>
        <v>0</v>
      </c>
      <c r="BD96" s="57">
        <v>0</v>
      </c>
      <c r="BE96" s="57">
        <v>0</v>
      </c>
      <c r="BF96" s="60">
        <v>0</v>
      </c>
      <c r="BG96" s="30">
        <v>0</v>
      </c>
      <c r="BH96" s="32">
        <v>0</v>
      </c>
      <c r="BI96" s="57">
        <v>0</v>
      </c>
      <c r="BJ96" s="57">
        <v>0</v>
      </c>
      <c r="BK96" s="60">
        <v>0</v>
      </c>
      <c r="BL96" s="30">
        <v>0</v>
      </c>
      <c r="BM96" s="28">
        <v>7.4322999999999997</v>
      </c>
      <c r="BN96" s="57">
        <v>0</v>
      </c>
      <c r="BO96" s="57">
        <v>0</v>
      </c>
      <c r="BP96" s="94">
        <v>6.991299999999999</v>
      </c>
      <c r="BQ96" s="57">
        <v>0.44100000000000028</v>
      </c>
      <c r="BR96" s="32">
        <f>BS96+BT96+BU96+BV96</f>
        <v>7.4212999999999996</v>
      </c>
      <c r="BS96" s="57">
        <f t="shared" ref="BS96:BS97" si="132">AO96+AY96+BI96</f>
        <v>0</v>
      </c>
      <c r="BT96" s="57">
        <f t="shared" ref="BT96:BT97" si="133">AP96+AZ96+BJ96</f>
        <v>0</v>
      </c>
      <c r="BU96" s="94">
        <f>AG96+AQ96+BA96+BK96+2.139-0.0007</f>
        <v>6.991299999999999</v>
      </c>
      <c r="BV96" s="57">
        <f t="shared" ref="BV96:BV97" si="134">AR96+BB96+BL96</f>
        <v>0.43000000000000027</v>
      </c>
      <c r="BW96" s="99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  <c r="DE96" s="102"/>
      <c r="DF96" s="102"/>
      <c r="DG96" s="102"/>
      <c r="DH96" s="102"/>
      <c r="DI96" s="102"/>
      <c r="DJ96" s="102"/>
      <c r="DK96" s="102"/>
      <c r="DL96" s="102"/>
      <c r="DM96" s="102"/>
      <c r="DN96" s="102"/>
      <c r="DO96" s="102"/>
      <c r="DP96" s="102"/>
      <c r="DQ96" s="102"/>
      <c r="DR96" s="102"/>
      <c r="DS96" s="102"/>
      <c r="DT96" s="102"/>
      <c r="DU96" s="102"/>
      <c r="DV96" s="102"/>
      <c r="DW96" s="102"/>
      <c r="DX96" s="102"/>
      <c r="DY96" s="102"/>
      <c r="DZ96" s="102"/>
      <c r="EA96" s="102"/>
      <c r="EB96" s="102"/>
      <c r="EC96" s="102"/>
      <c r="ED96" s="102"/>
      <c r="EE96" s="102"/>
      <c r="EF96" s="102"/>
      <c r="EG96" s="102"/>
      <c r="EH96" s="102"/>
      <c r="EI96" s="102"/>
      <c r="EJ96" s="102"/>
      <c r="EK96" s="102"/>
      <c r="EL96" s="102"/>
      <c r="EM96" s="102"/>
      <c r="EN96" s="102"/>
      <c r="EO96" s="102"/>
      <c r="EP96" s="102"/>
      <c r="EQ96" s="102"/>
      <c r="ER96" s="102"/>
      <c r="ES96" s="102"/>
      <c r="ET96" s="102"/>
      <c r="EU96" s="102"/>
      <c r="EV96" s="102"/>
      <c r="EW96" s="102"/>
      <c r="EX96" s="102"/>
      <c r="EY96" s="102"/>
      <c r="EZ96" s="102"/>
      <c r="FA96" s="102"/>
      <c r="FB96" s="102"/>
      <c r="FC96" s="102"/>
      <c r="FD96" s="102"/>
      <c r="FE96" s="102"/>
      <c r="FF96" s="102"/>
      <c r="FG96" s="102"/>
      <c r="FH96" s="102"/>
      <c r="FI96" s="102"/>
      <c r="FJ96" s="102"/>
      <c r="FK96" s="102"/>
      <c r="FL96" s="102"/>
      <c r="FM96" s="102"/>
      <c r="FN96" s="102"/>
      <c r="FO96" s="102"/>
      <c r="FP96" s="102"/>
      <c r="FQ96" s="102"/>
      <c r="FR96" s="102"/>
      <c r="FS96" s="102"/>
      <c r="FT96" s="102"/>
      <c r="FU96" s="102"/>
      <c r="FV96" s="102"/>
      <c r="FW96" s="102"/>
      <c r="FX96" s="102"/>
      <c r="FY96" s="102"/>
    </row>
    <row r="97" spans="1:181" s="31" customFormat="1" ht="38.25" customHeight="1" x14ac:dyDescent="0.2">
      <c r="A97" s="33" t="s">
        <v>211</v>
      </c>
      <c r="B97" s="117" t="s">
        <v>233</v>
      </c>
      <c r="C97" s="22" t="s">
        <v>139</v>
      </c>
      <c r="D97" s="28" t="s">
        <v>63</v>
      </c>
      <c r="E97" s="29">
        <v>2019</v>
      </c>
      <c r="F97" s="29">
        <v>2020</v>
      </c>
      <c r="G97" s="28" t="s">
        <v>35</v>
      </c>
      <c r="H97" s="28" t="s">
        <v>35</v>
      </c>
      <c r="I97" s="28" t="s">
        <v>35</v>
      </c>
      <c r="J97" s="28" t="s">
        <v>35</v>
      </c>
      <c r="K97" s="28" t="s">
        <v>35</v>
      </c>
      <c r="L97" s="28" t="s">
        <v>35</v>
      </c>
      <c r="M97" s="28" t="s">
        <v>35</v>
      </c>
      <c r="N97" s="28">
        <v>0</v>
      </c>
      <c r="O97" s="91">
        <v>0</v>
      </c>
      <c r="P97" s="90">
        <v>2.1477935593220341</v>
      </c>
      <c r="Q97" s="91" t="s">
        <v>35</v>
      </c>
      <c r="R97" s="90">
        <f>0.70958+0.70958/1.18*1.2*2-0.005</f>
        <v>2.1477935593220341</v>
      </c>
      <c r="S97" s="91">
        <f>R97*1.0417*1.039</f>
        <v>2.3246134562248475</v>
      </c>
      <c r="T97" s="28" t="s">
        <v>35</v>
      </c>
      <c r="U97" s="28">
        <f t="shared" ref="U97" si="135">S97</f>
        <v>2.3246134562248475</v>
      </c>
      <c r="V97" s="90">
        <v>2.1480000000000001</v>
      </c>
      <c r="W97" s="90">
        <v>2.3246134562248475</v>
      </c>
      <c r="X97" s="91">
        <f>U97</f>
        <v>2.3246134562248475</v>
      </c>
      <c r="Y97" s="32">
        <f t="shared" si="130"/>
        <v>0</v>
      </c>
      <c r="Z97" s="57">
        <v>0</v>
      </c>
      <c r="AA97" s="57">
        <v>0</v>
      </c>
      <c r="AB97" s="30">
        <v>0</v>
      </c>
      <c r="AC97" s="30">
        <v>0</v>
      </c>
      <c r="AD97" s="91">
        <f>AE97+AF97+AG97+AH97</f>
        <v>0</v>
      </c>
      <c r="AE97" s="89">
        <v>0</v>
      </c>
      <c r="AF97" s="89">
        <v>0</v>
      </c>
      <c r="AG97" s="93">
        <v>0</v>
      </c>
      <c r="AH97" s="93">
        <v>0</v>
      </c>
      <c r="AI97" s="91">
        <v>0</v>
      </c>
      <c r="AJ97" s="89">
        <v>0</v>
      </c>
      <c r="AK97" s="57">
        <v>0</v>
      </c>
      <c r="AL97" s="30">
        <v>0</v>
      </c>
      <c r="AM97" s="30">
        <v>0</v>
      </c>
      <c r="AN97" s="28">
        <f>AO97+AP97+AQ97+AR97</f>
        <v>0</v>
      </c>
      <c r="AO97" s="57">
        <v>0</v>
      </c>
      <c r="AP97" s="57">
        <v>0</v>
      </c>
      <c r="AQ97" s="30">
        <v>0</v>
      </c>
      <c r="AR97" s="30">
        <v>0</v>
      </c>
      <c r="AS97" s="28">
        <f>AT97+AU97+AV97+AW97</f>
        <v>0.71</v>
      </c>
      <c r="AT97" s="57">
        <v>0</v>
      </c>
      <c r="AU97" s="57">
        <v>0</v>
      </c>
      <c r="AV97" s="30">
        <v>0.71</v>
      </c>
      <c r="AW97" s="30">
        <v>0</v>
      </c>
      <c r="AX97" s="91">
        <f t="shared" si="131"/>
        <v>0.71</v>
      </c>
      <c r="AY97" s="89">
        <v>0</v>
      </c>
      <c r="AZ97" s="89">
        <v>0</v>
      </c>
      <c r="BA97" s="93">
        <v>0.71</v>
      </c>
      <c r="BB97" s="93">
        <v>0</v>
      </c>
      <c r="BC97" s="32">
        <v>1.4379999999999999</v>
      </c>
      <c r="BD97" s="57">
        <v>0</v>
      </c>
      <c r="BE97" s="57">
        <v>0</v>
      </c>
      <c r="BF97" s="60">
        <v>1.4379999999999999</v>
      </c>
      <c r="BG97" s="30">
        <v>0</v>
      </c>
      <c r="BH97" s="32">
        <v>1.4379999999999999</v>
      </c>
      <c r="BI97" s="57">
        <v>0</v>
      </c>
      <c r="BJ97" s="57">
        <v>0</v>
      </c>
      <c r="BK97" s="60">
        <v>1.4379999999999999</v>
      </c>
      <c r="BL97" s="30">
        <v>0</v>
      </c>
      <c r="BM97" s="28">
        <v>2.1479999999999997</v>
      </c>
      <c r="BN97" s="57">
        <v>0</v>
      </c>
      <c r="BO97" s="57">
        <v>0</v>
      </c>
      <c r="BP97" s="57">
        <v>2.1479999999999997</v>
      </c>
      <c r="BQ97" s="57">
        <v>0</v>
      </c>
      <c r="BR97" s="32">
        <f t="shared" ref="BR97" si="136">BS97+BT97+BU97+BV97</f>
        <v>2.1479999999999997</v>
      </c>
      <c r="BS97" s="57">
        <f t="shared" si="132"/>
        <v>0</v>
      </c>
      <c r="BT97" s="57">
        <f t="shared" si="133"/>
        <v>0</v>
      </c>
      <c r="BU97" s="94">
        <f t="shared" ref="BU97" si="137">AB97+AQ97+BA97+BK97</f>
        <v>2.1479999999999997</v>
      </c>
      <c r="BV97" s="57">
        <f t="shared" si="134"/>
        <v>0</v>
      </c>
      <c r="BW97" s="28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102"/>
      <c r="DH97" s="102"/>
      <c r="DI97" s="102"/>
      <c r="DJ97" s="102"/>
      <c r="DK97" s="102"/>
      <c r="DL97" s="102"/>
      <c r="DM97" s="102"/>
      <c r="DN97" s="102"/>
      <c r="DO97" s="102"/>
      <c r="DP97" s="102"/>
      <c r="DQ97" s="102"/>
      <c r="DR97" s="102"/>
      <c r="DS97" s="102"/>
      <c r="DT97" s="102"/>
      <c r="DU97" s="102"/>
      <c r="DV97" s="102"/>
      <c r="DW97" s="102"/>
      <c r="DX97" s="102"/>
      <c r="DY97" s="102"/>
      <c r="DZ97" s="102"/>
      <c r="EA97" s="102"/>
      <c r="EB97" s="102"/>
      <c r="EC97" s="102"/>
      <c r="ED97" s="102"/>
      <c r="EE97" s="102"/>
      <c r="EF97" s="102"/>
      <c r="EG97" s="102"/>
      <c r="EH97" s="102"/>
      <c r="EI97" s="102"/>
      <c r="EJ97" s="102"/>
      <c r="EK97" s="102"/>
      <c r="EL97" s="102"/>
      <c r="EM97" s="102"/>
      <c r="EN97" s="102"/>
      <c r="EO97" s="102"/>
      <c r="EP97" s="102"/>
      <c r="EQ97" s="102"/>
      <c r="ER97" s="102"/>
      <c r="ES97" s="102"/>
      <c r="ET97" s="102"/>
      <c r="EU97" s="102"/>
      <c r="EV97" s="102"/>
      <c r="EW97" s="102"/>
      <c r="EX97" s="102"/>
      <c r="EY97" s="102"/>
      <c r="EZ97" s="102"/>
      <c r="FA97" s="102"/>
      <c r="FB97" s="102"/>
      <c r="FC97" s="102"/>
      <c r="FD97" s="102"/>
      <c r="FE97" s="102"/>
      <c r="FF97" s="102"/>
      <c r="FG97" s="102"/>
      <c r="FH97" s="102"/>
      <c r="FI97" s="102"/>
      <c r="FJ97" s="102"/>
      <c r="FK97" s="102"/>
      <c r="FL97" s="102"/>
      <c r="FM97" s="102"/>
      <c r="FN97" s="102"/>
      <c r="FO97" s="102"/>
      <c r="FP97" s="102"/>
      <c r="FQ97" s="102"/>
      <c r="FR97" s="102"/>
      <c r="FS97" s="102"/>
      <c r="FT97" s="102"/>
      <c r="FU97" s="102"/>
      <c r="FV97" s="102"/>
      <c r="FW97" s="102"/>
      <c r="FX97" s="102"/>
      <c r="FY97" s="102"/>
    </row>
    <row r="100" spans="1:181" x14ac:dyDescent="0.2">
      <c r="BM100" s="35"/>
    </row>
    <row r="101" spans="1:181" x14ac:dyDescent="0.2">
      <c r="AR101" s="35"/>
    </row>
  </sheetData>
  <mergeCells count="37">
    <mergeCell ref="A3:X3"/>
    <mergeCell ref="A4:X4"/>
    <mergeCell ref="A9:X9"/>
    <mergeCell ref="A5:X5"/>
    <mergeCell ref="A6:X6"/>
    <mergeCell ref="A7:X7"/>
    <mergeCell ref="A8:X8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V14:X15"/>
    <mergeCell ref="BM15:BQ15"/>
    <mergeCell ref="AI14:BV14"/>
    <mergeCell ref="AI15:AM15"/>
    <mergeCell ref="AN15:AR15"/>
    <mergeCell ref="BW14:BW16"/>
    <mergeCell ref="Y15:AC15"/>
    <mergeCell ref="AD15:AH15"/>
    <mergeCell ref="AS15:AW15"/>
    <mergeCell ref="AX15:BB15"/>
    <mergeCell ref="BC15:BG15"/>
    <mergeCell ref="BR15:BV15"/>
    <mergeCell ref="Y14:AH14"/>
    <mergeCell ref="BH15:BL15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2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инвест.проектов Ф.2.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2017-06-16T09:23:04Z</cp:lastPrinted>
  <dcterms:created xsi:type="dcterms:W3CDTF">2004-09-19T06:34:55Z</dcterms:created>
  <dcterms:modified xsi:type="dcterms:W3CDTF">2019-04-04T07:20:56Z</dcterms:modified>
</cp:coreProperties>
</file>